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5" yWindow="705" windowWidth="9315" windowHeight="7785"/>
  </bookViews>
  <sheets>
    <sheet name="PlanilhaOrçam Modelo - SEP" sheetId="3" r:id="rId1"/>
  </sheets>
  <definedNames>
    <definedName name="_xlnm.Print_Area" localSheetId="0">'PlanilhaOrçam Modelo - SEP'!$A$1:$H$164</definedName>
    <definedName name="_xlnm.Print_Titles" localSheetId="0">'PlanilhaOrçam Modelo - SEP'!$8:$14</definedName>
  </definedNames>
  <calcPr calcId="124519"/>
</workbook>
</file>

<file path=xl/calcChain.xml><?xml version="1.0" encoding="utf-8"?>
<calcChain xmlns="http://schemas.openxmlformats.org/spreadsheetml/2006/main">
  <c r="H148" i="3"/>
  <c r="H15" l="1"/>
  <c r="H21"/>
  <c r="H48"/>
  <c r="H53"/>
  <c r="H67"/>
  <c r="H106"/>
  <c r="H109"/>
  <c r="H136"/>
  <c r="H138" l="1"/>
  <c r="H139"/>
  <c r="H140"/>
  <c r="H141"/>
  <c r="H142"/>
  <c r="H143"/>
  <c r="H144"/>
  <c r="H137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10"/>
  <c r="H107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68"/>
  <c r="H55"/>
  <c r="H56"/>
  <c r="H57"/>
  <c r="H58"/>
  <c r="H59"/>
  <c r="H60"/>
  <c r="H61"/>
  <c r="H62"/>
  <c r="H63"/>
  <c r="H64"/>
  <c r="H65"/>
  <c r="H54"/>
  <c r="H50"/>
  <c r="H49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22"/>
  <c r="H17"/>
  <c r="H18"/>
  <c r="H19"/>
  <c r="H16"/>
  <c r="H52" l="1"/>
  <c r="H105"/>
  <c r="H146" l="1"/>
  <c r="H150" l="1"/>
</calcChain>
</file>

<file path=xl/sharedStrings.xml><?xml version="1.0" encoding="utf-8"?>
<sst xmlns="http://schemas.openxmlformats.org/spreadsheetml/2006/main" count="599" uniqueCount="359">
  <si>
    <t>UNID.</t>
  </si>
  <si>
    <t>QUANT.</t>
  </si>
  <si>
    <t>TOTAL GERAL</t>
  </si>
  <si>
    <t>m²</t>
  </si>
  <si>
    <t>m³</t>
  </si>
  <si>
    <t>__________________________</t>
  </si>
  <si>
    <t>PLANILHA ORÇAMENTÁRIA</t>
  </si>
  <si>
    <t>CPOS</t>
  </si>
  <si>
    <t>Angela Carolina Dorascenzi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</si>
  <si>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</si>
  <si>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</si>
  <si>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</si>
  <si>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</si>
  <si>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</si>
  <si>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</si>
  <si>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</si>
  <si>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TOTAL PARCIAL</t>
  </si>
  <si>
    <t>HUGO CÉSAR LOURENÇO</t>
  </si>
  <si>
    <t>PREFEITO MUNICIPAL</t>
  </si>
  <si>
    <t xml:space="preserve"> Osmar Donizete Ferreira</t>
  </si>
  <si>
    <t xml:space="preserve">   Arq. e Urb. Cau A34659-4</t>
  </si>
  <si>
    <t>Tecnologo em Máquinas e Técnico em Eletrotécnica - CREA: 5061426519</t>
  </si>
  <si>
    <t xml:space="preserve">            __________________________</t>
  </si>
  <si>
    <t xml:space="preserve">INSTALAÇÕES ELETRICAS </t>
  </si>
  <si>
    <t>cj</t>
  </si>
  <si>
    <t xml:space="preserve">         _______________________</t>
  </si>
  <si>
    <t>03.01.040</t>
  </si>
  <si>
    <t>03.02.040</t>
  </si>
  <si>
    <t>04.40.070</t>
  </si>
  <si>
    <t>Retirada manual de paralelepípedo ou lajota de concreto, inclusive limpeza e empilhamento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</si>
  <si>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</si>
  <si>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</si>
  <si>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</si>
  <si>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</si>
  <si>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54.20.140</t>
  </si>
  <si>
    <t>Reassentamento de pavimentação em lajota de concreto, espessura 10 cm, com rejunte em areia</t>
  </si>
  <si>
    <t>un.</t>
  </si>
  <si>
    <t>33.10.050</t>
  </si>
  <si>
    <t>Tinta acrílica em massa, inclusive preparo</t>
  </si>
  <si>
    <t>Merc. Reg.</t>
  </si>
  <si>
    <t>BDI</t>
  </si>
  <si>
    <t>02.10.020</t>
  </si>
  <si>
    <t>Locação de obra de edificação</t>
  </si>
  <si>
    <t>Escavação manual em solo de 1ª e 2ª categoria em vala ou cava até 1,50 m</t>
  </si>
  <si>
    <t>Armadura em barra de aço CA-50 (A ou B) fyk= 500 Mpa</t>
  </si>
  <si>
    <t>Armadura em barra de aço CA-60 (A ou B) fyk= 600 Mpa</t>
  </si>
  <si>
    <t>m</t>
  </si>
  <si>
    <t>06.02.020</t>
  </si>
  <si>
    <t>10.01.040</t>
  </si>
  <si>
    <t>kg</t>
  </si>
  <si>
    <t>10.01.060</t>
  </si>
  <si>
    <t>11.01.130</t>
  </si>
  <si>
    <t>32.16.010</t>
  </si>
  <si>
    <t>3.1</t>
  </si>
  <si>
    <t>3.2</t>
  </si>
  <si>
    <t>12.01.020</t>
  </si>
  <si>
    <t>Broca em concreto armado diâmetro de 20 cm - completa</t>
  </si>
  <si>
    <t>2.1</t>
  </si>
  <si>
    <t>2.2</t>
  </si>
  <si>
    <t>2.4</t>
  </si>
  <si>
    <t>2.5</t>
  </si>
  <si>
    <t>PINTURA</t>
  </si>
  <si>
    <t>4.1</t>
  </si>
  <si>
    <t>FONTE INTERATIVA</t>
  </si>
  <si>
    <t>CASA DE MAQUINA</t>
  </si>
  <si>
    <t>GRELHAS E CANALETAS</t>
  </si>
  <si>
    <t>FONTE INTERATIVA - ACESSORIOS E EQUIPAMENTOS</t>
  </si>
  <si>
    <t>11.04.020</t>
  </si>
  <si>
    <t>Concreto não estrutural executado no local, mínimo 150 kg cimento / m³</t>
  </si>
  <si>
    <t xml:space="preserve"> 11.16.020</t>
  </si>
  <si>
    <t>Lançamento, espalhamento e adensamento de concreto ou massa em lastro e/ou enchimento</t>
  </si>
  <si>
    <t>17.01.020</t>
  </si>
  <si>
    <t>Argamassa de regularização e/ou proteção</t>
  </si>
  <si>
    <t>Demolição manual de concreto armado - banco</t>
  </si>
  <si>
    <t>Demolição manual de alvenaria de elevação ou elemento vazado, incluindo revestimento - banco</t>
  </si>
  <si>
    <t>03.01.020</t>
  </si>
  <si>
    <t>Demolição manual de concreto simples</t>
  </si>
  <si>
    <t>45.01.020</t>
  </si>
  <si>
    <t>Entrada completa de água com abrigo e registro de gaveta, DN= 3/4´</t>
  </si>
  <si>
    <t>Emboço desempenado com espuma de poliéster</t>
  </si>
  <si>
    <t>17.02.020</t>
  </si>
  <si>
    <t>Chapisco</t>
  </si>
  <si>
    <t>17.20.060</t>
  </si>
  <si>
    <t>Revestimento em granito lavado tipo Fulget uso externo</t>
  </si>
  <si>
    <t>2.6</t>
  </si>
  <si>
    <t>ENTRADA DE ENERGIA</t>
  </si>
  <si>
    <t>68.01.360</t>
  </si>
  <si>
    <t>Poste de concreto duplo T, 200 kg, H = 7,50 m</t>
  </si>
  <si>
    <t>36.03.020</t>
  </si>
  <si>
    <t>Caixa de medição polifásica (500 x 600 x 200) mm, padrão concessionárias</t>
  </si>
  <si>
    <t>42.05.190</t>
  </si>
  <si>
    <t>Haste de aterramento de 3/4´ x 3,00 m</t>
  </si>
  <si>
    <t>37.13.660</t>
  </si>
  <si>
    <t>Disjuntor termomagnético, tripolar 220/380 V, corrente de 60 A até 100 A</t>
  </si>
  <si>
    <t>36.04.010</t>
  </si>
  <si>
    <t>Suporte para 1 isolador de baixa tensão</t>
  </si>
  <si>
    <t>36.05.010</t>
  </si>
  <si>
    <t>Isolador tipo roldana para baixa tensão de 76 x 79 mm</t>
  </si>
  <si>
    <t>39.21.080</t>
  </si>
  <si>
    <t>Cabo de cobre flexível de 35 mm², isolamento 0,6/1kV - isolação HEPR 90°C</t>
  </si>
  <si>
    <t>39.02.040</t>
  </si>
  <si>
    <t>Cabo de cobre de 10 mm², isolamento 750 V - isolação em PVC 70°C</t>
  </si>
  <si>
    <t>39.09.190</t>
  </si>
  <si>
    <t>Conector de passagem com sistema de conexão por parafuso, para cabos de 10 até 35 mm², inclusive sistema de fixação</t>
  </si>
  <si>
    <t>39.10.060</t>
  </si>
  <si>
    <t>Terminal de pressão/compressão para cabo de 6 até 10 mm²</t>
  </si>
  <si>
    <t>42.05.110</t>
  </si>
  <si>
    <t>Conector cabo/haste de 3/4´</t>
  </si>
  <si>
    <t>68.20.120</t>
  </si>
  <si>
    <t>Bengala em PVC para ramal de entrada, diâmetro de 32 mm</t>
  </si>
  <si>
    <t>REDE DE BAIXA TENSÃO: CIRCUITOS ELÉTRICOS</t>
  </si>
  <si>
    <t>14.04.220</t>
  </si>
  <si>
    <t xml:space="preserve">Alvenaria de bloco de ceramica de vedação, uso revestido, de 19 cm </t>
  </si>
  <si>
    <t>06.01.020</t>
  </si>
  <si>
    <t>Escavação manual em solo de 1ª e 2ª categoria em campo aberto</t>
  </si>
  <si>
    <t>Armadura em barra de aço CA-50 (A ou B) fyk= 500 MPa</t>
  </si>
  <si>
    <t>Armadura em barra de aço CA-60 (A ou B) fyk= 600 MPa</t>
  </si>
  <si>
    <t>17.02.140</t>
  </si>
  <si>
    <t>37.03.220</t>
  </si>
  <si>
    <t>Quadro de distribuição universal de embutir, para disjuntores 34 DIN / 24 Bolt-on - 150 A - sem componentes</t>
  </si>
  <si>
    <t>40.11.010</t>
  </si>
  <si>
    <t>Relé fotoelétrico 50/60 Hz 110/220 V - 1200 VA, completo</t>
  </si>
  <si>
    <t>SINAPI</t>
  </si>
  <si>
    <t>CAIXA DE PASSAGEM 40X40X50 FUNDO BRITA COM TAMPA</t>
  </si>
  <si>
    <t>37.13.650</t>
  </si>
  <si>
    <t>Disjuntor termomagnético, tripolar 220/380 V, corrente de 10 A até 50 A</t>
  </si>
  <si>
    <t>37.13.600</t>
  </si>
  <si>
    <t>Disjuntor termomagnético, unipolar 127/220 V, corrente de 10 A até 30 A</t>
  </si>
  <si>
    <t>38.04.040</t>
  </si>
  <si>
    <t>Eletroduto de ferro galvanizado, médio de 3/4´ - com acessórios</t>
  </si>
  <si>
    <t>39.10.130</t>
  </si>
  <si>
    <t>Terminal de pressão/compressão para cabo de 35 mm²</t>
  </si>
  <si>
    <t>38.13.020</t>
  </si>
  <si>
    <t>Eletroduto corrugado em polietileno de alta densidade, DN= 50 mm, com acessórios</t>
  </si>
  <si>
    <t>38.13.010</t>
  </si>
  <si>
    <t>Eletroduto corrugado em polietileno de alta densidade, DN= 30 mm, com acessórios</t>
  </si>
  <si>
    <t>Poste tubular reto em aço carbono, normatizado, cor preta, altura util de 4 metros, com rebatedor de 1 parabola metálica retangular, para luz indireta, com 1 face refletiva, fixação flangedada com base, incluso 1 projetor de led 50W e parafusos chumbadores</t>
  </si>
  <si>
    <t xml:space="preserve">Poste tubular reto em aço carbono, normatizado, cor preta, altura util de 4 metros, com rebatedor de 2 parabola metálica retangular, para luz indireta, com 1 face refletiva, fixação flangedada com base, incluso 2 projetores de led 50W e parafusos chumbadores </t>
  </si>
  <si>
    <t xml:space="preserve">Spot embutir solo 1xpar 38 com grade </t>
  </si>
  <si>
    <t>Lampada led par 38 15W 2700K Biv</t>
  </si>
  <si>
    <t>41.13.200</t>
  </si>
  <si>
    <t>Luminária blindada, oval, de sobrepor ou arandela para lâmpada fluorescentes compacta</t>
  </si>
  <si>
    <t>41.07.430</t>
  </si>
  <si>
    <t>"Lâmpada fluorescente compacta eletrônica ""3U"", base E27 de 20 W - 110 ou 220 V"</t>
  </si>
  <si>
    <t>40.04.480</t>
  </si>
  <si>
    <t>Conjunto 1 interruptor simples e 1 tomada 2P+T de 10 A, completo</t>
  </si>
  <si>
    <t>40.01.020</t>
  </si>
  <si>
    <t>Caixa de ferro estampada 4´ x 2´</t>
  </si>
  <si>
    <t>40.02.610</t>
  </si>
  <si>
    <t>Caixa de passagem em alumínio fundido à prova de tempo, 200 x 200 mm</t>
  </si>
  <si>
    <t>39.21.020</t>
  </si>
  <si>
    <t>Cabo de cobre flexível de 2,5 mm², isolamento 0,6/1kV - isolação HEPR 90°C</t>
  </si>
  <si>
    <t>39.21.060</t>
  </si>
  <si>
    <t>Cabo de cobre flexível de 16 mm², isolamento 0,6/1kV - isolação HEPR 90°C</t>
  </si>
  <si>
    <t>39.04.070</t>
  </si>
  <si>
    <t>Cabo de cobre nu, têmpera mole, classe 2, de 35 mm²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</si>
  <si>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</si>
  <si>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</si>
  <si>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</si>
  <si>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</si>
  <si>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</si>
  <si>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</si>
  <si>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</si>
  <si>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</si>
  <si>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</si>
  <si>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</si>
  <si>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</si>
  <si>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</si>
  <si>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</si>
  <si>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</si>
  <si>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39.21.040</t>
  </si>
  <si>
    <t>Cabo de cobre flexível de 6 mm², isolamento 0,6/1kV - isolação HEPR 90°C</t>
  </si>
  <si>
    <t>24.03.100</t>
  </si>
  <si>
    <t>Alçapão/tampa em chapa de ferro com porta cadeado</t>
  </si>
  <si>
    <t>84183</t>
  </si>
  <si>
    <t>Piso em pedra portuguesa ( cor preto) assentado sobre base de areia, rejuntado com cimento comum</t>
  </si>
  <si>
    <t>11.04.060</t>
  </si>
  <si>
    <t xml:space="preserve"> 06.01.020</t>
  </si>
  <si>
    <t>1.1</t>
  </si>
  <si>
    <t>1.2</t>
  </si>
  <si>
    <t>1.3</t>
  </si>
  <si>
    <t>1.4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</si>
  <si>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</si>
  <si>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</si>
  <si>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</si>
  <si>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</si>
  <si>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</si>
  <si>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</si>
  <si>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</si>
  <si>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</si>
  <si>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</si>
  <si>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</si>
  <si>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</si>
  <si>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2.19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</si>
  <si>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</si>
  <si>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</si>
  <si>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</si>
  <si>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</si>
  <si>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</si>
  <si>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</si>
  <si>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</si>
  <si>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</si>
  <si>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</si>
  <si>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</si>
  <si>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</si>
  <si>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</si>
  <si>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</si>
  <si>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</si>
  <si>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</si>
  <si>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</si>
  <si>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</si>
  <si>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</si>
  <si>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</si>
  <si>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</si>
  <si>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</si>
  <si>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</si>
  <si>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</si>
  <si>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</si>
  <si>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</si>
  <si>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</si>
  <si>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</si>
  <si>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</si>
  <si>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</si>
  <si>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</si>
  <si>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</si>
  <si>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</si>
  <si>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</si>
  <si>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</si>
  <si>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</si>
  <si>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</si>
  <si>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</si>
  <si>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</si>
  <si>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</si>
  <si>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</si>
  <si>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</si>
  <si>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</si>
  <si>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</si>
  <si>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</si>
  <si>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</si>
  <si>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</si>
  <si>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</si>
  <si>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</si>
  <si>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</si>
  <si>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5.3</t>
  </si>
  <si>
    <t>5.3.1</t>
  </si>
  <si>
    <t>5.3.2</t>
  </si>
  <si>
    <t>5.3.3</t>
  </si>
  <si>
    <t>5.3.4</t>
  </si>
  <si>
    <t xml:space="preserve"> 17.03.040</t>
  </si>
  <si>
    <t>Cimentado desempenado e alisado (queimado) - bancos existentes</t>
  </si>
  <si>
    <t>33.03.740</t>
  </si>
  <si>
    <t>Resina acrílica plastificante - bancos novos e floreiras</t>
  </si>
  <si>
    <t>33.06.020</t>
  </si>
  <si>
    <t>Acrílico para quadras e pisos cimentados - pintura das rampas de acesso</t>
  </si>
  <si>
    <t xml:space="preserve">Fonte luminosa interativa com movimento de água e Luz - verificar memorial descritivo com especificações </t>
  </si>
  <si>
    <t xml:space="preserve"> 11.04.060</t>
  </si>
  <si>
    <t>Concreto não estrutural executado no local, mínimo 300 kg cimento / m³</t>
  </si>
  <si>
    <t>2.3</t>
  </si>
  <si>
    <t>2.17</t>
  </si>
  <si>
    <t>2.20</t>
  </si>
  <si>
    <t>2.21</t>
  </si>
  <si>
    <t>2.22</t>
  </si>
  <si>
    <t>15.05.540</t>
  </si>
  <si>
    <t>Mobiliário em concreto armado, pré-moldado - fck= 25 Mpa - execução de bancos e floreira</t>
  </si>
  <si>
    <t xml:space="preserve"> RRT nº 6925847</t>
  </si>
  <si>
    <t>12.09.040</t>
  </si>
  <si>
    <t>Abertura de fuste mecanizado diâmetro de 60 cm</t>
  </si>
  <si>
    <t>10.02.020</t>
  </si>
  <si>
    <t>Armadura em tela soldada de aço - piso da casa de maquinas</t>
  </si>
  <si>
    <t>09.01.030</t>
  </si>
  <si>
    <t>Forma em madeira comum para estrutura</t>
  </si>
  <si>
    <t>11.16.060</t>
  </si>
  <si>
    <t>Lançamento e adensamento de concreto ou massa em estrutura</t>
  </si>
  <si>
    <t>14.10.121</t>
  </si>
  <si>
    <t>Alvenaria de bloco de concreto de vedação de 19 x 19 x 39 cm - classe C</t>
  </si>
  <si>
    <t>Impermeabilização em pintura de asfalto oxidado com solventes orgânicos, sobre massa, executadas nas vigas baldrames e paredes externas da casa de maquinas</t>
  </si>
  <si>
    <t>32.15.030</t>
  </si>
  <si>
    <t>Impermeabilização em manta asfáltica com armadura, tipo III-B, espessura de 3 mm - reservatorio</t>
  </si>
  <si>
    <t xml:space="preserve"> 17.01.020</t>
  </si>
  <si>
    <t xml:space="preserve"> 17.02.330</t>
  </si>
  <si>
    <t>Emboço desempenado com argamassa industrializada</t>
  </si>
  <si>
    <t>33.10.030</t>
  </si>
  <si>
    <t>Tinta acrílica antimofo em massa, inclusive preparo</t>
  </si>
  <si>
    <t>08.06.040</t>
  </si>
  <si>
    <t>Barbacã em tubo de PVC com diâmetro 50 mm</t>
  </si>
  <si>
    <t>11.18.180</t>
  </si>
  <si>
    <t>Colchão de areia</t>
  </si>
  <si>
    <t>32.06.120</t>
  </si>
  <si>
    <t>Argila expandida</t>
  </si>
  <si>
    <t xml:space="preserve"> 46.12.340</t>
  </si>
  <si>
    <t>Meio tubo de concreto, DN= 200mm, abaixo do colchão de areia e dentro da casa de maquinas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</si>
  <si>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</si>
  <si>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</si>
  <si>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</si>
  <si>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</si>
  <si>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</si>
  <si>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</si>
  <si>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</si>
  <si>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</si>
  <si>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</si>
  <si>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</si>
  <si>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</si>
  <si>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 xml:space="preserve"> 24.03.060</t>
  </si>
  <si>
    <t>Escada marinheiro (galvanizada)</t>
  </si>
  <si>
    <t>5.3.5</t>
  </si>
  <si>
    <t>5.2.23</t>
  </si>
  <si>
    <t>5.2.24</t>
  </si>
  <si>
    <t>5.2.25</t>
  </si>
  <si>
    <t>Contator de potência 65 A - 2na+2nf</t>
  </si>
  <si>
    <t>40.10.132</t>
  </si>
  <si>
    <t>Concreto não estrutural executado no local, mínimo 150 kg cimento / m³, para preecnhimento de alvenaria de blocos de concreto</t>
  </si>
  <si>
    <t>_______________________</t>
  </si>
  <si>
    <t>Kelson Robert da Silva Floriano</t>
  </si>
  <si>
    <t>Engenheiro Civil - Crea:5061583500</t>
  </si>
  <si>
    <t>ART. nº 28027230180523741</t>
  </si>
  <si>
    <t>07.01.020</t>
  </si>
  <si>
    <t>Escavação e carga mecanizada em solo de 1ª categoria, em campo aberto</t>
  </si>
  <si>
    <t>09.02.040</t>
  </si>
  <si>
    <t>Forma plana em compensado para estrutura aparente</t>
  </si>
  <si>
    <t>Concreto usinado, fck = 25,0 Mpa</t>
  </si>
  <si>
    <t>11.16.040</t>
  </si>
  <si>
    <t>Lançamento e adensamento de concreto ou massa em fundação</t>
  </si>
  <si>
    <t>5.3.6</t>
  </si>
  <si>
    <t>17.02.330</t>
  </si>
  <si>
    <t>SERVIÇOS GLOBAL - PAVIMENTAÇÃO, REVESTIMENTOS, PAISAGISMO E FUNDAÇÃO</t>
  </si>
  <si>
    <t>OBRA: ILUMINAÇÃO ORNAMENTAL, CONSTRUÇÃO DE FONTE E REVITALIZAÇÃO DA PRAÇA ALBERTO MARINO BARALDI</t>
  </si>
  <si>
    <t xml:space="preserve">LOCAL : RUA BARÃO DE RIFAINA, Nº885, JARDIM ALZIRA  </t>
  </si>
  <si>
    <t>MUNICÍPIO: RIFAINA    ESTADO: SÃO PAULO</t>
  </si>
  <si>
    <t xml:space="preserve">BASE CPOS Nº VERSÃO: 172 - COM DESONERAÇÃO - VIGÊNCIA: 16/03/2018  </t>
  </si>
  <si>
    <t>Concreto não estrutural executado no local, mínimo 300 kg cimento / m³ - para execução do contrapiso do revestimento de granito, rampas de acesso pne e fundação do poste</t>
  </si>
  <si>
    <t>11.16.020</t>
  </si>
  <si>
    <t>Lançamento e adensamento de concreto ou massa em fundação, fundação dos postes</t>
  </si>
  <si>
    <t>Lançamento, espalhamento e adensamento de concreto ou massa em lastro e/ou enchimento, rampas de acesso pne e contrapiso do revestimento de granito</t>
  </si>
  <si>
    <t>Escavação manual em solo de 1ª e 2ª categoria em campo aberto - execução rampa de acesso e blocos de fundação dos postes</t>
  </si>
  <si>
    <t>2.23</t>
  </si>
  <si>
    <t>2.24</t>
  </si>
  <si>
    <t>2.25</t>
  </si>
  <si>
    <t xml:space="preserve">Impermeabilização em manta asfáltica com armadura, tipo III-B, espessura de 3 mm, paredes interna da canaleta </t>
  </si>
  <si>
    <t>5.3.7</t>
  </si>
  <si>
    <t>5.3.8</t>
  </si>
  <si>
    <t>14.10.111</t>
  </si>
  <si>
    <t>Alvenaria de bloco de concreto de vedação de 14 x 19 x 39 cm - classe C</t>
  </si>
  <si>
    <t>Chapisco, bancos existentes</t>
  </si>
  <si>
    <t>Armadura em barra de aço CA-50 (A ou B) fyk= 500 Mpa, fundação dos postes</t>
  </si>
  <si>
    <t>Argamassa de regularização e/ou proteção, contrapiso do revestimento de granito</t>
  </si>
  <si>
    <t>Broca em concreto armado diâmetro de 20 cm - completa, fundação dos postes</t>
  </si>
  <si>
    <t xml:space="preserve"> ART nº 28027230180555945</t>
  </si>
  <si>
    <t>Amendoim-rasteiro</t>
  </si>
  <si>
    <t>Clúsia-anã</t>
  </si>
  <si>
    <t>Dianela</t>
  </si>
  <si>
    <t>Pseudo-íris-azul</t>
  </si>
  <si>
    <t>Barba-de-serpente</t>
  </si>
  <si>
    <t>Banana-de-macaco</t>
  </si>
  <si>
    <t>Cica</t>
  </si>
  <si>
    <t>Estrelítzia</t>
  </si>
  <si>
    <t>Piso tátil de concreto, alerta / direcional, intertravado, espessura de 6 cm, com rejunte em areia</t>
  </si>
  <si>
    <t>30.04.100</t>
  </si>
  <si>
    <t>SINAPI COM DESONERAÇÃO DATA DE EMISSÃO: 16/04/2018 23:43:21 - DATA REFERÊNCIA TÉCNICA: 14/04/2018 - DATA DE PREÇO 01/03/2018                                      DATA:30/04/2018</t>
  </si>
  <si>
    <t xml:space="preserve">DEMOLIÇÕES E RETIRADAS 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</si>
</sst>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5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4" fontId="1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</cellStyleXfs>
  <cellXfs count="185">
    <xf numFmtId="0" fontId="0" fillId="0" borderId="0" xfId="0"/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5" borderId="0" xfId="0" applyFont="1" applyFill="1"/>
    <xf numFmtId="0" fontId="8" fillId="0" borderId="0" xfId="5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6" applyNumberFormat="1" applyFont="1" applyFill="1" applyBorder="1" applyAlignment="1">
      <alignment horizontal="center" vertical="center" wrapText="1"/>
    </xf>
    <xf numFmtId="4" fontId="4" fillId="3" borderId="1" xfId="6" applyNumberFormat="1" applyFont="1" applyFill="1" applyBorder="1" applyAlignment="1">
      <alignment horizontal="center" vertical="center"/>
    </xf>
    <xf numFmtId="4" fontId="4" fillId="4" borderId="1" xfId="6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9" fillId="2" borderId="0" xfId="0" applyFont="1" applyFill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 applyBorder="1" applyAlignment="1">
      <alignment horizontal="center" vertical="center"/>
    </xf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5" borderId="1" xfId="6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4" borderId="3" xfId="6" applyNumberFormat="1" applyFont="1" applyFill="1" applyBorder="1" applyAlignment="1">
      <alignment horizontal="center" vertical="center" wrapText="1"/>
    </xf>
    <xf numFmtId="164" fontId="4" fillId="3" borderId="4" xfId="6" applyNumberFormat="1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left" wrapText="1"/>
    </xf>
    <xf numFmtId="0" fontId="12" fillId="0" borderId="6" xfId="0" applyFont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164" fontId="8" fillId="0" borderId="11" xfId="5" applyNumberFormat="1" applyFont="1" applyBorder="1"/>
    <xf numFmtId="0" fontId="2" fillId="5" borderId="0" xfId="0" applyFont="1" applyFill="1"/>
    <xf numFmtId="0" fontId="3" fillId="0" borderId="5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6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/>
    </xf>
    <xf numFmtId="164" fontId="8" fillId="0" borderId="7" xfId="5" applyNumberFormat="1" applyFont="1" applyBorder="1"/>
    <xf numFmtId="0" fontId="9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64" fontId="9" fillId="6" borderId="8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/>
    </xf>
    <xf numFmtId="164" fontId="8" fillId="5" borderId="4" xfId="6" applyNumberFormat="1" applyFont="1" applyFill="1" applyBorder="1" applyAlignment="1">
      <alignment horizontal="left"/>
    </xf>
    <xf numFmtId="0" fontId="9" fillId="6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7" xfId="0" applyFont="1" applyBorder="1"/>
    <xf numFmtId="0" fontId="3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164" fontId="4" fillId="3" borderId="1" xfId="6" applyNumberFormat="1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left" vertical="center"/>
    </xf>
    <xf numFmtId="164" fontId="9" fillId="5" borderId="7" xfId="0" applyNumberFormat="1" applyFont="1" applyFill="1" applyBorder="1" applyAlignment="1">
      <alignment vertical="center"/>
    </xf>
    <xf numFmtId="0" fontId="9" fillId="5" borderId="0" xfId="0" applyFont="1" applyFill="1"/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vertical="center"/>
    </xf>
    <xf numFmtId="164" fontId="9" fillId="4" borderId="8" xfId="0" applyNumberFormat="1" applyFont="1" applyFill="1" applyBorder="1" applyAlignment="1">
      <alignment vertical="center"/>
    </xf>
    <xf numFmtId="0" fontId="9" fillId="4" borderId="0" xfId="0" applyFont="1" applyFill="1"/>
    <xf numFmtId="0" fontId="3" fillId="0" borderId="1" xfId="0" applyFont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164" fontId="4" fillId="4" borderId="16" xfId="6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64" fontId="3" fillId="5" borderId="1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5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4" fillId="4" borderId="1" xfId="6" applyNumberFormat="1" applyFont="1" applyFill="1" applyBorder="1" applyAlignment="1">
      <alignment horizontal="center" vertical="center"/>
    </xf>
    <xf numFmtId="164" fontId="8" fillId="5" borderId="1" xfId="6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4" fillId="5" borderId="1" xfId="6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49" fontId="4" fillId="5" borderId="18" xfId="0" applyNumberFormat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horizontal="center" vertical="center"/>
    </xf>
    <xf numFmtId="4" fontId="4" fillId="5" borderId="18" xfId="6" applyNumberFormat="1" applyFont="1" applyFill="1" applyBorder="1" applyAlignment="1">
      <alignment horizontal="center" vertical="center"/>
    </xf>
    <xf numFmtId="44" fontId="3" fillId="0" borderId="0" xfId="1" applyFont="1"/>
    <xf numFmtId="44" fontId="3" fillId="0" borderId="0" xfId="1" applyFont="1" applyAlignment="1">
      <alignment vertical="center" wrapText="1"/>
    </xf>
    <xf numFmtId="44" fontId="3" fillId="0" borderId="0" xfId="1" applyFont="1" applyAlignment="1">
      <alignment vertical="center"/>
    </xf>
    <xf numFmtId="44" fontId="2" fillId="0" borderId="0" xfId="1" applyFont="1"/>
    <xf numFmtId="44" fontId="3" fillId="5" borderId="0" xfId="1" applyFont="1" applyFill="1"/>
    <xf numFmtId="44" fontId="2" fillId="5" borderId="0" xfId="1" applyFont="1" applyFill="1"/>
    <xf numFmtId="44" fontId="3" fillId="0" borderId="0" xfId="1" applyFont="1" applyAlignment="1"/>
    <xf numFmtId="44" fontId="9" fillId="0" borderId="0" xfId="1" applyFont="1"/>
    <xf numFmtId="44" fontId="9" fillId="5" borderId="0" xfId="1" applyFont="1" applyFill="1"/>
    <xf numFmtId="44" fontId="9" fillId="4" borderId="0" xfId="1" applyFont="1" applyFill="1"/>
    <xf numFmtId="44" fontId="12" fillId="0" borderId="0" xfId="1" applyFont="1"/>
    <xf numFmtId="164" fontId="8" fillId="5" borderId="19" xfId="6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wrapText="1"/>
    </xf>
    <xf numFmtId="0" fontId="3" fillId="0" borderId="0" xfId="0" applyFont="1" applyBorder="1" applyAlignment="1">
      <alignment vertical="center"/>
    </xf>
    <xf numFmtId="44" fontId="3" fillId="0" borderId="0" xfId="1" applyFont="1" applyBorder="1" applyAlignment="1">
      <alignment vertical="center"/>
    </xf>
    <xf numFmtId="0" fontId="2" fillId="0" borderId="0" xfId="0" applyFont="1" applyBorder="1"/>
    <xf numFmtId="44" fontId="2" fillId="0" borderId="0" xfId="1" applyFont="1" applyBorder="1"/>
    <xf numFmtId="0" fontId="3" fillId="6" borderId="0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3" fillId="5" borderId="0" xfId="0" applyFont="1" applyFill="1" applyBorder="1" applyAlignment="1">
      <alignment vertical="center"/>
    </xf>
    <xf numFmtId="44" fontId="3" fillId="5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4" fillId="0" borderId="0" xfId="5" applyFont="1" applyBorder="1" applyAlignment="1">
      <alignment horizontal="center"/>
    </xf>
    <xf numFmtId="0" fontId="4" fillId="0" borderId="6" xfId="5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9" fillId="6" borderId="14" xfId="0" applyFont="1" applyFill="1" applyBorder="1" applyAlignment="1">
      <alignment horizontal="left" vertical="center"/>
    </xf>
    <xf numFmtId="0" fontId="4" fillId="0" borderId="0" xfId="5" applyFont="1" applyBorder="1" applyAlignment="1">
      <alignment horizontal="left"/>
    </xf>
    <xf numFmtId="0" fontId="4" fillId="0" borderId="7" xfId="5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9" fillId="4" borderId="14" xfId="0" applyNumberFormat="1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left" vertical="center"/>
    </xf>
    <xf numFmtId="164" fontId="10" fillId="6" borderId="8" xfId="0" applyNumberFormat="1" applyFont="1" applyFill="1" applyBorder="1" applyAlignment="1">
      <alignment horizontal="left" wrapText="1"/>
    </xf>
  </cellXfs>
  <cellStyles count="7">
    <cellStyle name="Moeda" xfId="1" builtinId="4"/>
    <cellStyle name="Normal" xfId="0" builtinId="0"/>
    <cellStyle name="Normal 2" xfId="2"/>
    <cellStyle name="Normal 2 2" xfId="3"/>
    <cellStyle name="Normal 2 2 2" xfId="4"/>
    <cellStyle name="Normal 3" xfId="5"/>
    <cellStyle name="Separador de milhares" xfId="6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133350</xdr:rowOff>
    </xdr:from>
    <xdr:to>
      <xdr:col>2</xdr:col>
      <xdr:colOff>276225</xdr:colOff>
      <xdr:row>5</xdr:row>
      <xdr:rowOff>228600</xdr:rowOff>
    </xdr:to>
    <xdr:pic>
      <xdr:nvPicPr>
        <xdr:cNvPr id="1025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33350"/>
          <a:ext cx="1266825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R164"/>
  <sheetViews>
    <sheetView tabSelected="1" view="pageBreakPreview" topLeftCell="A138" zoomScale="110" zoomScaleSheetLayoutView="110" workbookViewId="0">
      <selection activeCell="H26" sqref="H26"/>
    </sheetView>
  </sheetViews>
  <sheetFormatPr defaultRowHeight="12.75"/>
  <cols>
    <col min="1" max="1" width="9.85546875" style="15" customWidth="1"/>
    <col min="2" max="2" width="11.28515625" style="15" customWidth="1"/>
    <col min="3" max="3" width="12.7109375" style="34" customWidth="1"/>
    <col min="4" max="4" width="76.42578125" style="59" customWidth="1"/>
    <col min="5" max="5" width="6.7109375" style="15" customWidth="1"/>
    <col min="6" max="6" width="11.85546875" style="32" customWidth="1"/>
    <col min="7" max="7" width="13.42578125" style="32" customWidth="1"/>
    <col min="8" max="8" width="24.42578125" style="24" customWidth="1"/>
    <col min="9" max="9" width="13.28515625" style="14" bestFit="1" customWidth="1"/>
    <col min="10" max="10" width="9.140625" style="14"/>
    <col min="11" max="11" width="22.28515625" style="14" customWidth="1"/>
    <col min="12" max="12" width="9.140625" style="14"/>
    <col min="13" max="13" width="62.28515625" style="14" customWidth="1"/>
    <col min="14" max="16" width="9.140625" style="14"/>
    <col min="17" max="17" width="13.28515625" style="105" bestFit="1" customWidth="1"/>
    <col min="18" max="16384" width="9.140625" style="14"/>
  </cols>
  <sheetData>
    <row r="1" spans="1:17" ht="22.5" customHeight="1">
      <c r="A1" s="151"/>
      <c r="B1" s="152"/>
      <c r="C1" s="153"/>
      <c r="D1" s="163" t="s">
        <v>10</v>
      </c>
      <c r="E1" s="164"/>
      <c r="F1" s="164"/>
      <c r="G1" s="164"/>
      <c r="H1" s="165"/>
    </row>
    <row r="2" spans="1:17" ht="16.5" customHeight="1">
      <c r="A2" s="154"/>
      <c r="B2" s="155"/>
      <c r="C2" s="156"/>
      <c r="D2" s="166"/>
      <c r="E2" s="167"/>
      <c r="F2" s="167"/>
      <c r="G2" s="167"/>
      <c r="H2" s="168"/>
    </row>
    <row r="3" spans="1:17" ht="22.5" customHeight="1">
      <c r="A3" s="154"/>
      <c r="B3" s="155"/>
      <c r="C3" s="156"/>
      <c r="D3" s="166"/>
      <c r="E3" s="167"/>
      <c r="F3" s="167"/>
      <c r="G3" s="167"/>
      <c r="H3" s="168"/>
    </row>
    <row r="4" spans="1:17" ht="16.5" customHeight="1">
      <c r="A4" s="154"/>
      <c r="B4" s="155"/>
      <c r="C4" s="156"/>
      <c r="D4" s="166"/>
      <c r="E4" s="167"/>
      <c r="F4" s="167"/>
      <c r="G4" s="167"/>
      <c r="H4" s="168"/>
    </row>
    <row r="5" spans="1:17" ht="12.75" customHeight="1">
      <c r="A5" s="154"/>
      <c r="B5" s="155"/>
      <c r="C5" s="156"/>
      <c r="D5" s="166"/>
      <c r="E5" s="167"/>
      <c r="F5" s="167"/>
      <c r="G5" s="167"/>
      <c r="H5" s="168"/>
    </row>
    <row r="6" spans="1:17" ht="21" customHeight="1">
      <c r="A6" s="154"/>
      <c r="B6" s="155"/>
      <c r="C6" s="156"/>
      <c r="D6" s="166"/>
      <c r="E6" s="167"/>
      <c r="F6" s="167"/>
      <c r="G6" s="167"/>
      <c r="H6" s="168"/>
    </row>
    <row r="7" spans="1:17" ht="6" customHeight="1" thickBot="1">
      <c r="A7" s="157"/>
      <c r="B7" s="158"/>
      <c r="C7" s="159"/>
      <c r="D7" s="169"/>
      <c r="E7" s="170"/>
      <c r="F7" s="170"/>
      <c r="G7" s="170"/>
      <c r="H7" s="171"/>
    </row>
    <row r="8" spans="1:17" ht="18" customHeight="1">
      <c r="A8" s="160" t="s">
        <v>6</v>
      </c>
      <c r="B8" s="161"/>
      <c r="C8" s="161"/>
      <c r="D8" s="161"/>
      <c r="E8" s="161"/>
      <c r="F8" s="161"/>
      <c r="G8" s="161"/>
      <c r="H8" s="162"/>
    </row>
    <row r="9" spans="1:17" ht="18" customHeight="1">
      <c r="A9" s="143" t="s">
        <v>325</v>
      </c>
      <c r="B9" s="144"/>
      <c r="C9" s="144"/>
      <c r="D9" s="144"/>
      <c r="E9" s="144"/>
      <c r="F9" s="144"/>
      <c r="G9" s="144"/>
      <c r="H9" s="145"/>
    </row>
    <row r="10" spans="1:17" ht="18" customHeight="1">
      <c r="A10" s="143" t="s">
        <v>326</v>
      </c>
      <c r="B10" s="144"/>
      <c r="C10" s="144"/>
      <c r="D10" s="144"/>
      <c r="E10" s="144"/>
      <c r="F10" s="144"/>
      <c r="G10" s="144"/>
      <c r="H10" s="145"/>
    </row>
    <row r="11" spans="1:17" ht="18" customHeight="1">
      <c r="A11" s="143" t="s">
        <v>327</v>
      </c>
      <c r="B11" s="144"/>
      <c r="C11" s="144"/>
      <c r="D11" s="144"/>
      <c r="E11" s="144"/>
      <c r="F11" s="144"/>
      <c r="G11" s="144"/>
      <c r="H11" s="145"/>
    </row>
    <row r="12" spans="1:17" ht="18" customHeight="1">
      <c r="A12" s="143" t="s">
        <v>328</v>
      </c>
      <c r="B12" s="144"/>
      <c r="C12" s="144"/>
      <c r="D12" s="144"/>
      <c r="E12" s="144"/>
      <c r="F12" s="144"/>
      <c r="G12" s="144"/>
      <c r="H12" s="145"/>
    </row>
    <row r="13" spans="1:17" ht="18" customHeight="1" thickBot="1">
      <c r="A13" s="146" t="s">
        <v>357</v>
      </c>
      <c r="B13" s="147"/>
      <c r="C13" s="147"/>
      <c r="D13" s="147"/>
      <c r="E13" s="147"/>
      <c r="F13" s="147"/>
      <c r="G13" s="147"/>
      <c r="H13" s="148"/>
    </row>
    <row r="14" spans="1:17" s="59" customFormat="1" ht="37.5" customHeight="1">
      <c r="A14" s="63" t="s">
        <v>9</v>
      </c>
      <c r="B14" s="19" t="s">
        <v>11</v>
      </c>
      <c r="C14" s="19" t="s">
        <v>12</v>
      </c>
      <c r="D14" s="20" t="s">
        <v>13</v>
      </c>
      <c r="E14" s="20" t="s">
        <v>0</v>
      </c>
      <c r="F14" s="21" t="s">
        <v>1</v>
      </c>
      <c r="G14" s="21" t="s">
        <v>14</v>
      </c>
      <c r="H14" s="35" t="s">
        <v>15</v>
      </c>
      <c r="Q14" s="106"/>
    </row>
    <row r="15" spans="1:17" s="1" customFormat="1">
      <c r="A15" s="38">
        <v>1</v>
      </c>
      <c r="B15" s="10"/>
      <c r="C15" s="10"/>
      <c r="D15" s="29" t="s">
        <v>358</v>
      </c>
      <c r="E15" s="3"/>
      <c r="F15" s="22"/>
      <c r="G15" s="22"/>
      <c r="H15" s="36">
        <f>ROUND(SUBTOTAL(9,H16:H20),2)</f>
        <v>3129.57</v>
      </c>
      <c r="Q15" s="107"/>
    </row>
    <row r="16" spans="1:17" s="1" customFormat="1">
      <c r="A16" s="39" t="s">
        <v>178</v>
      </c>
      <c r="B16" s="12" t="s">
        <v>7</v>
      </c>
      <c r="C16" s="6" t="s">
        <v>26</v>
      </c>
      <c r="D16" s="7" t="s">
        <v>73</v>
      </c>
      <c r="E16" s="12" t="s">
        <v>4</v>
      </c>
      <c r="F16" s="8">
        <v>1.66</v>
      </c>
      <c r="G16" s="8">
        <v>255.6</v>
      </c>
      <c r="H16" s="37">
        <f>ROUND(G16*F16,2)</f>
        <v>424.3</v>
      </c>
      <c r="Q16" s="107"/>
    </row>
    <row r="17" spans="1:18" s="1" customFormat="1" ht="25.5">
      <c r="A17" s="124" t="s">
        <v>179</v>
      </c>
      <c r="B17" s="12" t="s">
        <v>7</v>
      </c>
      <c r="C17" s="6" t="s">
        <v>27</v>
      </c>
      <c r="D17" s="7" t="s">
        <v>74</v>
      </c>
      <c r="E17" s="12" t="s">
        <v>4</v>
      </c>
      <c r="F17" s="8">
        <v>4.21</v>
      </c>
      <c r="G17" s="8">
        <v>51.12</v>
      </c>
      <c r="H17" s="123">
        <f>ROUND(G17*F17,2)</f>
        <v>215.22</v>
      </c>
      <c r="Q17" s="107"/>
    </row>
    <row r="18" spans="1:18" s="1" customFormat="1" ht="25.5">
      <c r="A18" s="124" t="s">
        <v>180</v>
      </c>
      <c r="B18" s="12" t="s">
        <v>7</v>
      </c>
      <c r="C18" s="6" t="s">
        <v>28</v>
      </c>
      <c r="D18" s="7" t="s">
        <v>29</v>
      </c>
      <c r="E18" s="12" t="s">
        <v>3</v>
      </c>
      <c r="F18" s="8">
        <v>256.8</v>
      </c>
      <c r="G18" s="8">
        <v>7.66</v>
      </c>
      <c r="H18" s="123">
        <f>ROUND(G18*F18,2)</f>
        <v>1967.09</v>
      </c>
      <c r="Q18" s="107"/>
    </row>
    <row r="19" spans="1:18" s="1" customFormat="1">
      <c r="A19" s="124" t="s">
        <v>181</v>
      </c>
      <c r="B19" s="12" t="s">
        <v>7</v>
      </c>
      <c r="C19" s="6" t="s">
        <v>75</v>
      </c>
      <c r="D19" s="7" t="s">
        <v>76</v>
      </c>
      <c r="E19" s="12" t="s">
        <v>4</v>
      </c>
      <c r="F19" s="8">
        <v>3.72</v>
      </c>
      <c r="G19" s="8">
        <v>140.58000000000001</v>
      </c>
      <c r="H19" s="123">
        <f>ROUND(G19*F19,2)</f>
        <v>522.96</v>
      </c>
      <c r="Q19" s="107"/>
    </row>
    <row r="20" spans="1:18" s="1" customFormat="1">
      <c r="A20" s="39"/>
      <c r="B20" s="12"/>
      <c r="C20" s="6"/>
      <c r="D20" s="7"/>
      <c r="E20" s="12"/>
      <c r="F20" s="8"/>
      <c r="G20" s="8"/>
      <c r="H20" s="37"/>
      <c r="Q20" s="107"/>
    </row>
    <row r="21" spans="1:18" s="1" customFormat="1" ht="25.5">
      <c r="A21" s="38">
        <v>2</v>
      </c>
      <c r="B21" s="10"/>
      <c r="C21" s="10"/>
      <c r="D21" s="29" t="s">
        <v>324</v>
      </c>
      <c r="E21" s="3"/>
      <c r="F21" s="22"/>
      <c r="G21" s="22"/>
      <c r="H21" s="36">
        <f>ROUND(SUBTOTAL(9,H22:H47),2)</f>
        <v>50313.33</v>
      </c>
      <c r="Q21" s="107"/>
    </row>
    <row r="22" spans="1:18" s="1" customFormat="1" ht="25.5">
      <c r="A22" s="39" t="s">
        <v>57</v>
      </c>
      <c r="B22" s="12" t="s">
        <v>7</v>
      </c>
      <c r="C22" s="6" t="s">
        <v>34</v>
      </c>
      <c r="D22" s="7" t="s">
        <v>35</v>
      </c>
      <c r="E22" s="12" t="s">
        <v>3</v>
      </c>
      <c r="F22" s="8">
        <v>178.22</v>
      </c>
      <c r="G22" s="8">
        <v>19.29</v>
      </c>
      <c r="H22" s="37">
        <f>ROUND(G22*F22,2)</f>
        <v>3437.86</v>
      </c>
      <c r="J22" s="128"/>
      <c r="K22" s="128"/>
      <c r="L22" s="128"/>
      <c r="M22" s="128"/>
      <c r="N22" s="128"/>
      <c r="O22" s="128"/>
      <c r="P22" s="128"/>
      <c r="Q22" s="129"/>
      <c r="R22" s="128"/>
    </row>
    <row r="23" spans="1:18" s="1" customFormat="1" ht="25.5">
      <c r="A23" s="124" t="s">
        <v>58</v>
      </c>
      <c r="B23" s="12" t="s">
        <v>122</v>
      </c>
      <c r="C23" s="6" t="s">
        <v>174</v>
      </c>
      <c r="D23" s="7" t="s">
        <v>175</v>
      </c>
      <c r="E23" s="12" t="s">
        <v>3</v>
      </c>
      <c r="F23" s="8">
        <v>57.15</v>
      </c>
      <c r="G23" s="8">
        <v>110.16</v>
      </c>
      <c r="H23" s="123">
        <f t="shared" ref="H23:H46" si="0">ROUND(G23*F23,2)</f>
        <v>6295.64</v>
      </c>
      <c r="J23" s="128"/>
      <c r="K23" s="128"/>
      <c r="L23" s="128"/>
      <c r="M23" s="128"/>
      <c r="N23" s="128"/>
      <c r="O23" s="128"/>
      <c r="P23" s="128"/>
      <c r="Q23" s="129"/>
      <c r="R23" s="128"/>
    </row>
    <row r="24" spans="1:18" s="1" customFormat="1">
      <c r="A24" s="124" t="s">
        <v>257</v>
      </c>
      <c r="B24" s="12" t="s">
        <v>7</v>
      </c>
      <c r="C24" s="6" t="s">
        <v>30</v>
      </c>
      <c r="D24" s="7" t="s">
        <v>31</v>
      </c>
      <c r="E24" s="12" t="s">
        <v>3</v>
      </c>
      <c r="F24" s="8">
        <v>350</v>
      </c>
      <c r="G24" s="8">
        <v>1.27</v>
      </c>
      <c r="H24" s="123">
        <f t="shared" si="0"/>
        <v>444.5</v>
      </c>
      <c r="J24" s="128"/>
      <c r="K24" s="128"/>
      <c r="L24" s="128"/>
      <c r="M24" s="128"/>
      <c r="N24" s="128"/>
      <c r="O24" s="128"/>
      <c r="P24" s="128"/>
      <c r="Q24" s="129"/>
      <c r="R24" s="128"/>
    </row>
    <row r="25" spans="1:18" s="1" customFormat="1">
      <c r="A25" s="124" t="s">
        <v>59</v>
      </c>
      <c r="B25" s="12" t="s">
        <v>7</v>
      </c>
      <c r="C25" s="6" t="s">
        <v>32</v>
      </c>
      <c r="D25" s="7" t="s">
        <v>33</v>
      </c>
      <c r="E25" s="12" t="s">
        <v>3</v>
      </c>
      <c r="F25" s="8">
        <v>350</v>
      </c>
      <c r="G25" s="8">
        <v>8.4</v>
      </c>
      <c r="H25" s="123">
        <f t="shared" si="0"/>
        <v>2940</v>
      </c>
      <c r="J25" s="128"/>
      <c r="K25" s="128"/>
      <c r="L25" s="128"/>
      <c r="M25" s="128"/>
      <c r="N25" s="128"/>
      <c r="O25" s="128"/>
      <c r="P25" s="128"/>
      <c r="Q25" s="129"/>
      <c r="R25" s="128"/>
    </row>
    <row r="26" spans="1:18" s="1" customFormat="1">
      <c r="A26" s="124" t="s">
        <v>60</v>
      </c>
      <c r="B26" s="6" t="s">
        <v>39</v>
      </c>
      <c r="C26" s="6"/>
      <c r="D26" s="7" t="s">
        <v>347</v>
      </c>
      <c r="E26" s="12" t="s">
        <v>36</v>
      </c>
      <c r="F26" s="8">
        <v>800</v>
      </c>
      <c r="G26" s="8">
        <v>1.85</v>
      </c>
      <c r="H26" s="123">
        <f t="shared" si="0"/>
        <v>1480</v>
      </c>
      <c r="J26" s="128"/>
      <c r="K26" s="128"/>
      <c r="L26" s="128"/>
      <c r="M26" s="128"/>
      <c r="N26" s="128"/>
      <c r="O26" s="128"/>
      <c r="P26" s="128"/>
      <c r="Q26" s="129"/>
      <c r="R26" s="128"/>
    </row>
    <row r="27" spans="1:18" s="1" customFormat="1">
      <c r="A27" s="124" t="s">
        <v>84</v>
      </c>
      <c r="B27" s="6" t="s">
        <v>39</v>
      </c>
      <c r="C27" s="6"/>
      <c r="D27" s="7" t="s">
        <v>348</v>
      </c>
      <c r="E27" s="12" t="s">
        <v>36</v>
      </c>
      <c r="F27" s="8">
        <v>50</v>
      </c>
      <c r="G27" s="8">
        <v>25</v>
      </c>
      <c r="H27" s="123">
        <f t="shared" si="0"/>
        <v>1250</v>
      </c>
      <c r="J27" s="128"/>
      <c r="K27" s="128"/>
      <c r="L27" s="128"/>
      <c r="M27" s="128"/>
      <c r="N27" s="128"/>
      <c r="O27" s="128"/>
      <c r="P27" s="128"/>
      <c r="Q27" s="129"/>
      <c r="R27" s="128"/>
    </row>
    <row r="28" spans="1:18" s="1" customFormat="1">
      <c r="A28" s="124" t="s">
        <v>182</v>
      </c>
      <c r="B28" s="6" t="s">
        <v>39</v>
      </c>
      <c r="C28" s="6"/>
      <c r="D28" s="7" t="s">
        <v>349</v>
      </c>
      <c r="E28" s="12" t="s">
        <v>36</v>
      </c>
      <c r="F28" s="8">
        <v>150</v>
      </c>
      <c r="G28" s="8">
        <v>20</v>
      </c>
      <c r="H28" s="123">
        <f t="shared" si="0"/>
        <v>3000</v>
      </c>
      <c r="J28" s="128"/>
      <c r="K28" s="128"/>
      <c r="L28" s="128"/>
      <c r="M28" s="128"/>
      <c r="N28" s="128"/>
      <c r="O28" s="128"/>
      <c r="P28" s="128"/>
      <c r="Q28" s="129"/>
      <c r="R28" s="128"/>
    </row>
    <row r="29" spans="1:18" s="1" customFormat="1">
      <c r="A29" s="124" t="s">
        <v>183</v>
      </c>
      <c r="B29" s="6" t="s">
        <v>39</v>
      </c>
      <c r="C29" s="6"/>
      <c r="D29" s="7" t="s">
        <v>350</v>
      </c>
      <c r="E29" s="12" t="s">
        <v>36</v>
      </c>
      <c r="F29" s="8">
        <v>140</v>
      </c>
      <c r="G29" s="8">
        <v>25</v>
      </c>
      <c r="H29" s="123">
        <f t="shared" si="0"/>
        <v>3500</v>
      </c>
      <c r="J29" s="128"/>
      <c r="K29" s="128"/>
      <c r="L29" s="128"/>
      <c r="M29" s="128"/>
      <c r="N29" s="128"/>
      <c r="O29" s="128"/>
      <c r="P29" s="128"/>
      <c r="Q29" s="129"/>
      <c r="R29" s="128"/>
    </row>
    <row r="30" spans="1:18" s="1" customFormat="1">
      <c r="A30" s="124" t="s">
        <v>184</v>
      </c>
      <c r="B30" s="6" t="s">
        <v>39</v>
      </c>
      <c r="C30" s="6"/>
      <c r="D30" s="7" t="s">
        <v>351</v>
      </c>
      <c r="E30" s="12" t="s">
        <v>36</v>
      </c>
      <c r="F30" s="8">
        <v>600</v>
      </c>
      <c r="G30" s="8">
        <v>3</v>
      </c>
      <c r="H30" s="123">
        <f t="shared" si="0"/>
        <v>1800</v>
      </c>
      <c r="J30" s="128"/>
      <c r="K30" s="128"/>
      <c r="L30" s="128"/>
      <c r="M30" s="128"/>
      <c r="N30" s="128"/>
      <c r="O30" s="128"/>
      <c r="P30" s="128"/>
      <c r="Q30" s="129"/>
      <c r="R30" s="128"/>
    </row>
    <row r="31" spans="1:18" s="1" customFormat="1">
      <c r="A31" s="124" t="s">
        <v>185</v>
      </c>
      <c r="B31" s="6" t="s">
        <v>39</v>
      </c>
      <c r="C31" s="6"/>
      <c r="D31" s="7" t="s">
        <v>352</v>
      </c>
      <c r="E31" s="12" t="s">
        <v>36</v>
      </c>
      <c r="F31" s="8">
        <v>160</v>
      </c>
      <c r="G31" s="8">
        <v>33</v>
      </c>
      <c r="H31" s="123">
        <f t="shared" si="0"/>
        <v>5280</v>
      </c>
      <c r="J31" s="128"/>
      <c r="K31" s="128"/>
      <c r="L31" s="128"/>
      <c r="M31" s="128"/>
      <c r="N31" s="128"/>
      <c r="O31" s="128"/>
      <c r="P31" s="128"/>
      <c r="Q31" s="129"/>
      <c r="R31" s="128"/>
    </row>
    <row r="32" spans="1:18" s="1" customFormat="1">
      <c r="A32" s="124" t="s">
        <v>186</v>
      </c>
      <c r="B32" s="6" t="s">
        <v>39</v>
      </c>
      <c r="C32" s="6"/>
      <c r="D32" s="7" t="s">
        <v>353</v>
      </c>
      <c r="E32" s="12" t="s">
        <v>36</v>
      </c>
      <c r="F32" s="8">
        <v>9</v>
      </c>
      <c r="G32" s="8">
        <v>85</v>
      </c>
      <c r="H32" s="123">
        <f t="shared" si="0"/>
        <v>765</v>
      </c>
      <c r="J32" s="128"/>
      <c r="K32" s="128"/>
      <c r="L32" s="128"/>
      <c r="M32" s="128"/>
      <c r="N32" s="128"/>
      <c r="O32" s="128"/>
      <c r="P32" s="128"/>
      <c r="Q32" s="129"/>
      <c r="R32" s="128"/>
    </row>
    <row r="33" spans="1:18" s="1" customFormat="1" ht="12" customHeight="1">
      <c r="A33" s="124" t="s">
        <v>187</v>
      </c>
      <c r="B33" s="6" t="s">
        <v>39</v>
      </c>
      <c r="C33" s="6"/>
      <c r="D33" s="7" t="s">
        <v>354</v>
      </c>
      <c r="E33" s="12" t="s">
        <v>36</v>
      </c>
      <c r="F33" s="8">
        <v>60</v>
      </c>
      <c r="G33" s="8">
        <v>40</v>
      </c>
      <c r="H33" s="123">
        <f t="shared" si="0"/>
        <v>2400</v>
      </c>
      <c r="J33" s="128"/>
      <c r="K33" s="128"/>
      <c r="L33" s="128"/>
      <c r="M33" s="128"/>
      <c r="N33" s="128"/>
      <c r="O33" s="128"/>
      <c r="P33" s="128"/>
      <c r="Q33" s="129"/>
      <c r="R33" s="128"/>
    </row>
    <row r="34" spans="1:18" s="1" customFormat="1" ht="12" customHeight="1">
      <c r="A34" s="124" t="s">
        <v>188</v>
      </c>
      <c r="B34" s="12" t="s">
        <v>7</v>
      </c>
      <c r="C34" s="6" t="s">
        <v>77</v>
      </c>
      <c r="D34" s="7" t="s">
        <v>78</v>
      </c>
      <c r="E34" s="12" t="s">
        <v>36</v>
      </c>
      <c r="F34" s="8">
        <v>1</v>
      </c>
      <c r="G34" s="8">
        <v>876.92</v>
      </c>
      <c r="H34" s="123">
        <f t="shared" si="0"/>
        <v>876.92</v>
      </c>
      <c r="J34" s="128"/>
      <c r="K34" s="128"/>
      <c r="L34" s="128"/>
      <c r="M34" s="128"/>
      <c r="N34" s="128"/>
      <c r="O34" s="128"/>
      <c r="P34" s="117"/>
      <c r="Q34" s="118"/>
      <c r="R34" s="128"/>
    </row>
    <row r="35" spans="1:18" s="1" customFormat="1" ht="25.5" customHeight="1">
      <c r="A35" s="124" t="s">
        <v>189</v>
      </c>
      <c r="B35" s="122" t="s">
        <v>7</v>
      </c>
      <c r="C35" s="119" t="s">
        <v>262</v>
      </c>
      <c r="D35" s="120" t="s">
        <v>263</v>
      </c>
      <c r="E35" s="122" t="s">
        <v>4</v>
      </c>
      <c r="F35" s="121">
        <v>3.22</v>
      </c>
      <c r="G35" s="121">
        <v>1789.85</v>
      </c>
      <c r="H35" s="123">
        <f t="shared" si="0"/>
        <v>5763.32</v>
      </c>
      <c r="J35" s="128"/>
      <c r="K35" s="128"/>
      <c r="L35" s="128"/>
      <c r="M35" s="128"/>
      <c r="N35" s="128"/>
      <c r="O35" s="128"/>
      <c r="P35" s="117"/>
      <c r="Q35" s="118"/>
      <c r="R35" s="128"/>
    </row>
    <row r="36" spans="1:18" s="1" customFormat="1" ht="25.5">
      <c r="A36" s="124" t="s">
        <v>190</v>
      </c>
      <c r="B36" s="12" t="s">
        <v>7</v>
      </c>
      <c r="C36" s="6" t="s">
        <v>177</v>
      </c>
      <c r="D36" s="7" t="s">
        <v>333</v>
      </c>
      <c r="E36" s="12" t="s">
        <v>4</v>
      </c>
      <c r="F36" s="8">
        <v>4.74</v>
      </c>
      <c r="G36" s="8">
        <v>31.95</v>
      </c>
      <c r="H36" s="123">
        <f t="shared" si="0"/>
        <v>151.44</v>
      </c>
      <c r="J36" s="60"/>
      <c r="K36" s="60"/>
      <c r="L36" s="60"/>
      <c r="M36" s="60"/>
      <c r="N36" s="60"/>
      <c r="O36" s="60"/>
      <c r="P36" s="117"/>
      <c r="Q36" s="118"/>
      <c r="R36" s="128"/>
    </row>
    <row r="37" spans="1:18" s="1" customFormat="1" ht="38.25">
      <c r="A37" s="124" t="s">
        <v>191</v>
      </c>
      <c r="B37" s="12" t="s">
        <v>7</v>
      </c>
      <c r="C37" s="6" t="s">
        <v>176</v>
      </c>
      <c r="D37" s="7" t="s">
        <v>329</v>
      </c>
      <c r="E37" s="12" t="s">
        <v>4</v>
      </c>
      <c r="F37" s="8">
        <v>4.47</v>
      </c>
      <c r="G37" s="8">
        <v>265.58999999999997</v>
      </c>
      <c r="H37" s="123">
        <f t="shared" si="0"/>
        <v>1187.19</v>
      </c>
      <c r="J37" s="60"/>
      <c r="K37" s="60"/>
      <c r="L37" s="60"/>
      <c r="M37" s="60"/>
      <c r="N37" s="60"/>
      <c r="O37" s="60"/>
      <c r="P37" s="117"/>
      <c r="Q37" s="118"/>
      <c r="R37" s="128"/>
    </row>
    <row r="38" spans="1:18" s="1" customFormat="1" ht="25.5">
      <c r="A38" s="124" t="s">
        <v>258</v>
      </c>
      <c r="B38" s="122" t="s">
        <v>7</v>
      </c>
      <c r="C38" s="119" t="s">
        <v>330</v>
      </c>
      <c r="D38" s="120" t="s">
        <v>332</v>
      </c>
      <c r="E38" s="122" t="s">
        <v>4</v>
      </c>
      <c r="F38" s="121">
        <v>3.26</v>
      </c>
      <c r="G38" s="121">
        <v>53.81</v>
      </c>
      <c r="H38" s="123">
        <f t="shared" si="0"/>
        <v>175.42</v>
      </c>
      <c r="J38" s="60"/>
      <c r="K38" s="60"/>
      <c r="L38" s="60"/>
      <c r="M38" s="60"/>
      <c r="N38" s="60"/>
      <c r="O38" s="60"/>
      <c r="P38" s="117"/>
      <c r="Q38" s="118"/>
      <c r="R38" s="128"/>
    </row>
    <row r="39" spans="1:18" s="1" customFormat="1">
      <c r="A39" s="124" t="s">
        <v>192</v>
      </c>
      <c r="B39" s="122" t="s">
        <v>7</v>
      </c>
      <c r="C39" s="11" t="s">
        <v>320</v>
      </c>
      <c r="D39" s="83" t="s">
        <v>331</v>
      </c>
      <c r="E39" s="50" t="s">
        <v>4</v>
      </c>
      <c r="F39" s="51">
        <v>1.21</v>
      </c>
      <c r="G39" s="51">
        <v>107.62</v>
      </c>
      <c r="H39" s="123">
        <f t="shared" si="0"/>
        <v>130.22</v>
      </c>
      <c r="J39" s="60"/>
      <c r="K39" s="60"/>
      <c r="L39" s="60"/>
      <c r="M39" s="60"/>
      <c r="N39" s="60"/>
      <c r="O39" s="60"/>
      <c r="P39" s="117"/>
      <c r="Q39" s="118"/>
      <c r="R39" s="128"/>
    </row>
    <row r="40" spans="1:18" s="1" customFormat="1">
      <c r="A40" s="124" t="s">
        <v>193</v>
      </c>
      <c r="B40" s="122" t="s">
        <v>7</v>
      </c>
      <c r="C40" s="6" t="s">
        <v>80</v>
      </c>
      <c r="D40" s="7" t="s">
        <v>342</v>
      </c>
      <c r="E40" s="12" t="s">
        <v>3</v>
      </c>
      <c r="F40" s="8">
        <v>30.11</v>
      </c>
      <c r="G40" s="8">
        <v>4.28</v>
      </c>
      <c r="H40" s="123">
        <f t="shared" si="0"/>
        <v>128.87</v>
      </c>
      <c r="J40" s="128"/>
      <c r="K40" s="128"/>
      <c r="L40" s="128"/>
      <c r="M40" s="128"/>
      <c r="N40" s="128"/>
      <c r="O40" s="128"/>
      <c r="P40" s="128"/>
      <c r="Q40" s="129"/>
      <c r="R40" s="128"/>
    </row>
    <row r="41" spans="1:18" s="1" customFormat="1">
      <c r="A41" s="124" t="s">
        <v>259</v>
      </c>
      <c r="B41" s="122" t="s">
        <v>7</v>
      </c>
      <c r="C41" s="6" t="s">
        <v>248</v>
      </c>
      <c r="D41" s="7" t="s">
        <v>249</v>
      </c>
      <c r="E41" s="12" t="s">
        <v>3</v>
      </c>
      <c r="F41" s="8">
        <v>30.11</v>
      </c>
      <c r="G41" s="8">
        <v>23.97</v>
      </c>
      <c r="H41" s="123">
        <f t="shared" si="0"/>
        <v>721.74</v>
      </c>
      <c r="J41" s="128"/>
      <c r="K41" s="128"/>
      <c r="L41" s="128"/>
      <c r="M41" s="128"/>
      <c r="N41" s="128"/>
      <c r="O41" s="128"/>
      <c r="P41" s="128"/>
      <c r="Q41" s="129"/>
      <c r="R41" s="128"/>
    </row>
    <row r="42" spans="1:18" s="1" customFormat="1" ht="12" customHeight="1">
      <c r="A42" s="124" t="s">
        <v>260</v>
      </c>
      <c r="B42" s="122" t="s">
        <v>7</v>
      </c>
      <c r="C42" s="6" t="s">
        <v>82</v>
      </c>
      <c r="D42" s="7" t="s">
        <v>83</v>
      </c>
      <c r="E42" s="12" t="s">
        <v>3</v>
      </c>
      <c r="F42" s="8">
        <v>61.5</v>
      </c>
      <c r="G42" s="8">
        <v>105.09</v>
      </c>
      <c r="H42" s="123">
        <f t="shared" si="0"/>
        <v>6463.04</v>
      </c>
      <c r="J42" s="128"/>
      <c r="K42" s="128"/>
      <c r="L42" s="128"/>
      <c r="M42" s="128"/>
      <c r="N42" s="128"/>
      <c r="O42" s="128"/>
      <c r="P42" s="128"/>
      <c r="Q42" s="129"/>
      <c r="R42" s="128"/>
    </row>
    <row r="43" spans="1:18" s="1" customFormat="1" ht="12" customHeight="1">
      <c r="A43" s="124" t="s">
        <v>261</v>
      </c>
      <c r="B43" s="122" t="s">
        <v>7</v>
      </c>
      <c r="C43" s="6" t="s">
        <v>71</v>
      </c>
      <c r="D43" s="7" t="s">
        <v>344</v>
      </c>
      <c r="E43" s="12" t="s">
        <v>4</v>
      </c>
      <c r="F43" s="8">
        <v>1.23</v>
      </c>
      <c r="G43" s="8">
        <v>462.3</v>
      </c>
      <c r="H43" s="123">
        <f t="shared" si="0"/>
        <v>568.63</v>
      </c>
      <c r="J43" s="128"/>
      <c r="K43" s="128"/>
      <c r="L43" s="128"/>
      <c r="M43" s="128"/>
      <c r="N43" s="128"/>
      <c r="O43" s="128"/>
      <c r="P43" s="128"/>
      <c r="Q43" s="129"/>
      <c r="R43" s="128"/>
    </row>
    <row r="44" spans="1:18" s="1" customFormat="1" ht="25.5">
      <c r="A44" s="48" t="s">
        <v>334</v>
      </c>
      <c r="B44" s="138" t="s">
        <v>7</v>
      </c>
      <c r="C44" s="138" t="s">
        <v>356</v>
      </c>
      <c r="D44" s="139" t="s">
        <v>355</v>
      </c>
      <c r="E44" s="138" t="s">
        <v>3</v>
      </c>
      <c r="F44" s="140">
        <v>8.5</v>
      </c>
      <c r="G44" s="140">
        <v>70.930000000000007</v>
      </c>
      <c r="H44" s="141">
        <f t="shared" si="0"/>
        <v>602.91</v>
      </c>
      <c r="J44" s="128"/>
      <c r="K44" s="128"/>
      <c r="L44" s="128"/>
      <c r="M44" s="128"/>
      <c r="N44" s="128"/>
      <c r="O44" s="128"/>
      <c r="P44" s="128"/>
      <c r="Q44" s="129"/>
      <c r="R44" s="128"/>
    </row>
    <row r="45" spans="1:18" s="135" customFormat="1">
      <c r="A45" s="124" t="s">
        <v>335</v>
      </c>
      <c r="B45" s="122" t="s">
        <v>7</v>
      </c>
      <c r="C45" s="9" t="s">
        <v>48</v>
      </c>
      <c r="D45" s="120" t="s">
        <v>343</v>
      </c>
      <c r="E45" s="89" t="s">
        <v>49</v>
      </c>
      <c r="F45" s="33">
        <v>49.8</v>
      </c>
      <c r="G45" s="33">
        <v>5.73</v>
      </c>
      <c r="H45" s="123">
        <f t="shared" si="0"/>
        <v>285.35000000000002</v>
      </c>
      <c r="J45" s="136"/>
      <c r="K45" s="136"/>
      <c r="L45" s="136"/>
      <c r="M45" s="136"/>
      <c r="N45" s="136"/>
      <c r="O45" s="136"/>
      <c r="P45" s="136"/>
      <c r="Q45" s="137"/>
      <c r="R45" s="136"/>
    </row>
    <row r="46" spans="1:18" s="1" customFormat="1">
      <c r="A46" s="124" t="s">
        <v>336</v>
      </c>
      <c r="B46" s="122" t="s">
        <v>7</v>
      </c>
      <c r="C46" s="11" t="s">
        <v>55</v>
      </c>
      <c r="D46" s="67" t="s">
        <v>345</v>
      </c>
      <c r="E46" s="50" t="s">
        <v>46</v>
      </c>
      <c r="F46" s="51">
        <v>16</v>
      </c>
      <c r="G46" s="51">
        <v>41.58</v>
      </c>
      <c r="H46" s="123">
        <f t="shared" si="0"/>
        <v>665.28</v>
      </c>
      <c r="J46" s="128"/>
      <c r="K46" s="128"/>
      <c r="L46" s="128"/>
      <c r="M46" s="128"/>
      <c r="N46" s="128"/>
      <c r="O46" s="128"/>
      <c r="P46" s="128"/>
      <c r="Q46" s="129"/>
      <c r="R46" s="128"/>
    </row>
    <row r="47" spans="1:18" s="1" customFormat="1">
      <c r="A47" s="86"/>
      <c r="B47" s="6"/>
      <c r="C47" s="6"/>
      <c r="D47" s="7"/>
      <c r="E47" s="12"/>
      <c r="F47" s="8"/>
      <c r="G47" s="8"/>
      <c r="H47" s="87"/>
      <c r="J47" s="128"/>
      <c r="K47" s="128"/>
      <c r="L47" s="128"/>
      <c r="M47" s="128"/>
      <c r="N47" s="128"/>
      <c r="O47" s="128"/>
      <c r="P47" s="128"/>
      <c r="Q47" s="129"/>
      <c r="R47" s="128"/>
    </row>
    <row r="48" spans="1:18" s="16" customFormat="1">
      <c r="A48" s="73">
        <v>3</v>
      </c>
      <c r="B48" s="10"/>
      <c r="C48" s="10"/>
      <c r="D48" s="2" t="s">
        <v>61</v>
      </c>
      <c r="E48" s="3"/>
      <c r="F48" s="22"/>
      <c r="G48" s="22"/>
      <c r="H48" s="74">
        <f>ROUND(SUBTOTAL(9,H49:H50),2)</f>
        <v>765.25</v>
      </c>
      <c r="J48" s="130"/>
      <c r="K48" s="130"/>
      <c r="L48" s="130"/>
      <c r="M48" s="130"/>
      <c r="N48" s="130"/>
      <c r="O48" s="130"/>
      <c r="P48" s="130"/>
      <c r="Q48" s="131"/>
      <c r="R48" s="130"/>
    </row>
    <row r="49" spans="1:18" s="1" customFormat="1">
      <c r="A49" s="39" t="s">
        <v>53</v>
      </c>
      <c r="B49" s="12" t="s">
        <v>7</v>
      </c>
      <c r="C49" s="6" t="s">
        <v>250</v>
      </c>
      <c r="D49" s="7" t="s">
        <v>251</v>
      </c>
      <c r="E49" s="12" t="s">
        <v>3</v>
      </c>
      <c r="F49" s="8">
        <v>42.59</v>
      </c>
      <c r="G49" s="8">
        <v>15.88</v>
      </c>
      <c r="H49" s="37">
        <f>ROUND(G49*F49,2)</f>
        <v>676.33</v>
      </c>
      <c r="J49" s="60"/>
      <c r="K49" s="60"/>
      <c r="L49" s="60"/>
      <c r="M49" s="60"/>
      <c r="N49" s="60"/>
      <c r="O49" s="60"/>
      <c r="P49" s="117"/>
      <c r="Q49" s="118"/>
      <c r="R49" s="128"/>
    </row>
    <row r="50" spans="1:18" s="1" customFormat="1">
      <c r="A50" s="86" t="s">
        <v>54</v>
      </c>
      <c r="B50" s="12" t="s">
        <v>7</v>
      </c>
      <c r="C50" s="6" t="s">
        <v>252</v>
      </c>
      <c r="D50" s="7" t="s">
        <v>253</v>
      </c>
      <c r="E50" s="12" t="s">
        <v>3</v>
      </c>
      <c r="F50" s="8">
        <v>6.12</v>
      </c>
      <c r="G50" s="8">
        <v>14.53</v>
      </c>
      <c r="H50" s="123">
        <f>ROUND(G50*F50,2)</f>
        <v>88.92</v>
      </c>
      <c r="J50" s="60"/>
      <c r="K50" s="60"/>
      <c r="L50" s="60"/>
      <c r="M50" s="60"/>
      <c r="N50" s="60"/>
      <c r="O50" s="60"/>
      <c r="P50" s="117"/>
      <c r="Q50" s="118"/>
      <c r="R50" s="128"/>
    </row>
    <row r="51" spans="1:18" s="17" customFormat="1">
      <c r="A51" s="12"/>
      <c r="B51" s="12"/>
      <c r="C51" s="6"/>
      <c r="D51" s="7"/>
      <c r="E51" s="12"/>
      <c r="F51" s="8"/>
      <c r="G51" s="8"/>
      <c r="H51" s="62"/>
      <c r="Q51" s="109"/>
    </row>
    <row r="52" spans="1:18" s="16" customFormat="1">
      <c r="A52" s="73">
        <v>4</v>
      </c>
      <c r="B52" s="10"/>
      <c r="C52" s="10"/>
      <c r="D52" s="2" t="s">
        <v>23</v>
      </c>
      <c r="E52" s="3"/>
      <c r="F52" s="22"/>
      <c r="G52" s="22"/>
      <c r="H52" s="74">
        <f>ROUND(H53+H67,2)</f>
        <v>26446.9</v>
      </c>
      <c r="Q52" s="108"/>
    </row>
    <row r="53" spans="1:18" s="47" customFormat="1" ht="12" customHeight="1">
      <c r="A53" s="95" t="s">
        <v>62</v>
      </c>
      <c r="B53" s="13"/>
      <c r="C53" s="13"/>
      <c r="D53" s="4" t="s">
        <v>85</v>
      </c>
      <c r="E53" s="5"/>
      <c r="F53" s="23"/>
      <c r="G53" s="23"/>
      <c r="H53" s="96">
        <f>ROUND(SUBTOTAL(9,H54:H66),2)</f>
        <v>1969.71</v>
      </c>
      <c r="Q53" s="110"/>
    </row>
    <row r="54" spans="1:18" s="47" customFormat="1">
      <c r="A54" s="12" t="s">
        <v>194</v>
      </c>
      <c r="B54" s="9" t="s">
        <v>7</v>
      </c>
      <c r="C54" s="9" t="s">
        <v>86</v>
      </c>
      <c r="D54" s="7" t="s">
        <v>87</v>
      </c>
      <c r="E54" s="89" t="s">
        <v>36</v>
      </c>
      <c r="F54" s="33">
        <v>1</v>
      </c>
      <c r="G54" s="33">
        <v>839.13</v>
      </c>
      <c r="H54" s="97">
        <f>ROUND(G54*F54,2)</f>
        <v>839.13</v>
      </c>
      <c r="Q54" s="110"/>
    </row>
    <row r="55" spans="1:18" s="47" customFormat="1">
      <c r="A55" s="122" t="s">
        <v>195</v>
      </c>
      <c r="B55" s="9" t="s">
        <v>7</v>
      </c>
      <c r="C55" s="9" t="s">
        <v>88</v>
      </c>
      <c r="D55" s="7" t="s">
        <v>89</v>
      </c>
      <c r="E55" s="89" t="s">
        <v>36</v>
      </c>
      <c r="F55" s="33">
        <v>1</v>
      </c>
      <c r="G55" s="33">
        <v>259.43</v>
      </c>
      <c r="H55" s="97">
        <f t="shared" ref="H55:H65" si="1">ROUND(G55*F55,2)</f>
        <v>259.43</v>
      </c>
      <c r="Q55" s="110"/>
    </row>
    <row r="56" spans="1:18" s="47" customFormat="1">
      <c r="A56" s="122" t="s">
        <v>196</v>
      </c>
      <c r="B56" s="9" t="s">
        <v>7</v>
      </c>
      <c r="C56" s="9" t="s">
        <v>90</v>
      </c>
      <c r="D56" s="7" t="s">
        <v>91</v>
      </c>
      <c r="E56" s="89" t="s">
        <v>36</v>
      </c>
      <c r="F56" s="33">
        <v>1</v>
      </c>
      <c r="G56" s="33">
        <v>114.38</v>
      </c>
      <c r="H56" s="97">
        <f t="shared" si="1"/>
        <v>114.38</v>
      </c>
      <c r="Q56" s="110"/>
    </row>
    <row r="57" spans="1:18" s="47" customFormat="1">
      <c r="A57" s="122" t="s">
        <v>197</v>
      </c>
      <c r="B57" s="9" t="s">
        <v>7</v>
      </c>
      <c r="C57" s="9" t="s">
        <v>92</v>
      </c>
      <c r="D57" s="7" t="s">
        <v>93</v>
      </c>
      <c r="E57" s="89" t="s">
        <v>36</v>
      </c>
      <c r="F57" s="33">
        <v>1</v>
      </c>
      <c r="G57" s="33">
        <v>124.32</v>
      </c>
      <c r="H57" s="97">
        <f t="shared" si="1"/>
        <v>124.32</v>
      </c>
      <c r="Q57" s="110"/>
    </row>
    <row r="58" spans="1:18" s="47" customFormat="1">
      <c r="A58" s="122" t="s">
        <v>198</v>
      </c>
      <c r="B58" s="9" t="s">
        <v>7</v>
      </c>
      <c r="C58" s="9" t="s">
        <v>94</v>
      </c>
      <c r="D58" s="7" t="s">
        <v>95</v>
      </c>
      <c r="E58" s="89" t="s">
        <v>36</v>
      </c>
      <c r="F58" s="33">
        <v>1</v>
      </c>
      <c r="G58" s="33">
        <v>19.28</v>
      </c>
      <c r="H58" s="97">
        <f t="shared" si="1"/>
        <v>19.28</v>
      </c>
      <c r="Q58" s="110"/>
    </row>
    <row r="59" spans="1:18" s="47" customFormat="1">
      <c r="A59" s="122" t="s">
        <v>199</v>
      </c>
      <c r="B59" s="9" t="s">
        <v>7</v>
      </c>
      <c r="C59" s="9" t="s">
        <v>96</v>
      </c>
      <c r="D59" s="7" t="s">
        <v>97</v>
      </c>
      <c r="E59" s="89" t="s">
        <v>36</v>
      </c>
      <c r="F59" s="33">
        <v>1</v>
      </c>
      <c r="G59" s="33">
        <v>20.92</v>
      </c>
      <c r="H59" s="97">
        <f t="shared" si="1"/>
        <v>20.92</v>
      </c>
      <c r="Q59" s="110"/>
    </row>
    <row r="60" spans="1:18" s="47" customFormat="1">
      <c r="A60" s="122" t="s">
        <v>200</v>
      </c>
      <c r="B60" s="9" t="s">
        <v>7</v>
      </c>
      <c r="C60" s="9" t="s">
        <v>98</v>
      </c>
      <c r="D60" s="7" t="s">
        <v>99</v>
      </c>
      <c r="E60" s="89" t="s">
        <v>46</v>
      </c>
      <c r="F60" s="33">
        <v>30</v>
      </c>
      <c r="G60" s="33">
        <v>16.95</v>
      </c>
      <c r="H60" s="97">
        <f t="shared" si="1"/>
        <v>508.5</v>
      </c>
      <c r="Q60" s="110"/>
    </row>
    <row r="61" spans="1:18" s="47" customFormat="1">
      <c r="A61" s="122" t="s">
        <v>201</v>
      </c>
      <c r="B61" s="9" t="s">
        <v>7</v>
      </c>
      <c r="C61" s="9" t="s">
        <v>100</v>
      </c>
      <c r="D61" s="7" t="s">
        <v>101</v>
      </c>
      <c r="E61" s="89" t="s">
        <v>46</v>
      </c>
      <c r="F61" s="33">
        <v>1.5</v>
      </c>
      <c r="G61" s="33">
        <v>6.1</v>
      </c>
      <c r="H61" s="97">
        <f t="shared" si="1"/>
        <v>9.15</v>
      </c>
      <c r="Q61" s="110"/>
    </row>
    <row r="62" spans="1:18" s="47" customFormat="1" ht="25.5">
      <c r="A62" s="122" t="s">
        <v>202</v>
      </c>
      <c r="B62" s="9" t="s">
        <v>7</v>
      </c>
      <c r="C62" s="9" t="s">
        <v>102</v>
      </c>
      <c r="D62" s="7" t="s">
        <v>103</v>
      </c>
      <c r="E62" s="89" t="s">
        <v>36</v>
      </c>
      <c r="F62" s="33">
        <v>1</v>
      </c>
      <c r="G62" s="33">
        <v>16.29</v>
      </c>
      <c r="H62" s="97">
        <f t="shared" si="1"/>
        <v>16.29</v>
      </c>
      <c r="Q62" s="110"/>
    </row>
    <row r="63" spans="1:18" s="47" customFormat="1">
      <c r="A63" s="122" t="s">
        <v>203</v>
      </c>
      <c r="B63" s="9" t="s">
        <v>7</v>
      </c>
      <c r="C63" s="9" t="s">
        <v>104</v>
      </c>
      <c r="D63" s="7" t="s">
        <v>105</v>
      </c>
      <c r="E63" s="89" t="s">
        <v>36</v>
      </c>
      <c r="F63" s="33">
        <v>1</v>
      </c>
      <c r="G63" s="33">
        <v>7.69</v>
      </c>
      <c r="H63" s="97">
        <f t="shared" si="1"/>
        <v>7.69</v>
      </c>
      <c r="Q63" s="110"/>
    </row>
    <row r="64" spans="1:18" s="47" customFormat="1">
      <c r="A64" s="122" t="s">
        <v>204</v>
      </c>
      <c r="B64" s="9" t="s">
        <v>7</v>
      </c>
      <c r="C64" s="9" t="s">
        <v>106</v>
      </c>
      <c r="D64" s="7" t="s">
        <v>107</v>
      </c>
      <c r="E64" s="89" t="s">
        <v>36</v>
      </c>
      <c r="F64" s="33">
        <v>1</v>
      </c>
      <c r="G64" s="33">
        <v>15.15</v>
      </c>
      <c r="H64" s="97">
        <f t="shared" si="1"/>
        <v>15.15</v>
      </c>
      <c r="Q64" s="110"/>
    </row>
    <row r="65" spans="1:17" s="47" customFormat="1">
      <c r="A65" s="122" t="s">
        <v>205</v>
      </c>
      <c r="B65" s="9" t="s">
        <v>7</v>
      </c>
      <c r="C65" s="9" t="s">
        <v>108</v>
      </c>
      <c r="D65" s="7" t="s">
        <v>109</v>
      </c>
      <c r="E65" s="89" t="s">
        <v>36</v>
      </c>
      <c r="F65" s="33">
        <v>1</v>
      </c>
      <c r="G65" s="33">
        <v>35.47</v>
      </c>
      <c r="H65" s="97">
        <f t="shared" si="1"/>
        <v>35.47</v>
      </c>
      <c r="Q65" s="110"/>
    </row>
    <row r="66" spans="1:17" s="47" customFormat="1">
      <c r="A66" s="98"/>
      <c r="B66" s="90"/>
      <c r="C66" s="90"/>
      <c r="D66" s="92"/>
      <c r="E66" s="93"/>
      <c r="F66" s="94"/>
      <c r="G66" s="94"/>
      <c r="H66" s="99"/>
      <c r="Q66" s="110"/>
    </row>
    <row r="67" spans="1:17" s="47" customFormat="1">
      <c r="A67" s="95" t="s">
        <v>206</v>
      </c>
      <c r="B67" s="13"/>
      <c r="C67" s="13"/>
      <c r="D67" s="4" t="s">
        <v>110</v>
      </c>
      <c r="E67" s="5"/>
      <c r="F67" s="23"/>
      <c r="G67" s="23"/>
      <c r="H67" s="96">
        <f>ROUND(SUBTOTAL(9,H68:H103),2)</f>
        <v>24477.19</v>
      </c>
      <c r="Q67" s="110"/>
    </row>
    <row r="68" spans="1:17" s="47" customFormat="1">
      <c r="A68" s="12" t="s">
        <v>207</v>
      </c>
      <c r="B68" s="9" t="s">
        <v>7</v>
      </c>
      <c r="C68" s="9" t="s">
        <v>111</v>
      </c>
      <c r="D68" s="7" t="s">
        <v>112</v>
      </c>
      <c r="E68" s="89" t="s">
        <v>3</v>
      </c>
      <c r="F68" s="33">
        <v>0.85</v>
      </c>
      <c r="G68" s="33">
        <v>58.77</v>
      </c>
      <c r="H68" s="97">
        <f>ROUND(G68*F68,2)</f>
        <v>49.95</v>
      </c>
      <c r="Q68" s="110"/>
    </row>
    <row r="69" spans="1:17" s="47" customFormat="1">
      <c r="A69" s="122" t="s">
        <v>208</v>
      </c>
      <c r="B69" s="9" t="s">
        <v>7</v>
      </c>
      <c r="C69" s="9" t="s">
        <v>113</v>
      </c>
      <c r="D69" s="7" t="s">
        <v>114</v>
      </c>
      <c r="E69" s="89" t="s">
        <v>4</v>
      </c>
      <c r="F69" s="33">
        <v>0.7</v>
      </c>
      <c r="G69" s="33">
        <v>31.95</v>
      </c>
      <c r="H69" s="97">
        <f t="shared" ref="H69:H103" si="2">ROUND(G69*F69,2)</f>
        <v>22.37</v>
      </c>
      <c r="Q69" s="110"/>
    </row>
    <row r="70" spans="1:17" s="47" customFormat="1">
      <c r="A70" s="122" t="s">
        <v>209</v>
      </c>
      <c r="B70" s="9" t="s">
        <v>7</v>
      </c>
      <c r="C70" s="9" t="s">
        <v>55</v>
      </c>
      <c r="D70" s="7" t="s">
        <v>56</v>
      </c>
      <c r="E70" s="89" t="s">
        <v>46</v>
      </c>
      <c r="F70" s="33">
        <v>13</v>
      </c>
      <c r="G70" s="33">
        <v>41.58</v>
      </c>
      <c r="H70" s="97">
        <f t="shared" si="2"/>
        <v>540.54</v>
      </c>
      <c r="Q70" s="110"/>
    </row>
    <row r="71" spans="1:17" s="47" customFormat="1">
      <c r="A71" s="122" t="s">
        <v>210</v>
      </c>
      <c r="B71" s="9" t="s">
        <v>7</v>
      </c>
      <c r="C71" s="9" t="s">
        <v>48</v>
      </c>
      <c r="D71" s="7" t="s">
        <v>115</v>
      </c>
      <c r="E71" s="89" t="s">
        <v>49</v>
      </c>
      <c r="F71" s="33">
        <v>2.5499999999999998</v>
      </c>
      <c r="G71" s="33">
        <v>5.73</v>
      </c>
      <c r="H71" s="97">
        <f t="shared" si="2"/>
        <v>14.61</v>
      </c>
      <c r="Q71" s="110"/>
    </row>
    <row r="72" spans="1:17" s="47" customFormat="1">
      <c r="A72" s="122" t="s">
        <v>211</v>
      </c>
      <c r="B72" s="9" t="s">
        <v>7</v>
      </c>
      <c r="C72" s="9" t="s">
        <v>50</v>
      </c>
      <c r="D72" s="7" t="s">
        <v>116</v>
      </c>
      <c r="E72" s="89" t="s">
        <v>49</v>
      </c>
      <c r="F72" s="33">
        <v>0.74</v>
      </c>
      <c r="G72" s="33">
        <v>6.12</v>
      </c>
      <c r="H72" s="97">
        <f t="shared" si="2"/>
        <v>4.53</v>
      </c>
      <c r="Q72" s="110"/>
    </row>
    <row r="73" spans="1:17" s="47" customFormat="1">
      <c r="A73" s="122" t="s">
        <v>212</v>
      </c>
      <c r="B73" s="9" t="s">
        <v>7</v>
      </c>
      <c r="C73" s="9" t="s">
        <v>67</v>
      </c>
      <c r="D73" s="7" t="s">
        <v>68</v>
      </c>
      <c r="E73" s="89" t="s">
        <v>4</v>
      </c>
      <c r="F73" s="33">
        <v>0.19</v>
      </c>
      <c r="G73" s="33">
        <v>206.76</v>
      </c>
      <c r="H73" s="97">
        <f t="shared" si="2"/>
        <v>39.28</v>
      </c>
      <c r="Q73" s="110"/>
    </row>
    <row r="74" spans="1:17" s="47" customFormat="1">
      <c r="A74" s="122" t="s">
        <v>213</v>
      </c>
      <c r="B74" s="9" t="s">
        <v>7</v>
      </c>
      <c r="C74" s="9" t="s">
        <v>80</v>
      </c>
      <c r="D74" s="7" t="s">
        <v>81</v>
      </c>
      <c r="E74" s="89" t="s">
        <v>3</v>
      </c>
      <c r="F74" s="33">
        <v>3.4</v>
      </c>
      <c r="G74" s="33">
        <v>4.28</v>
      </c>
      <c r="H74" s="97">
        <f t="shared" si="2"/>
        <v>14.55</v>
      </c>
      <c r="Q74" s="110"/>
    </row>
    <row r="75" spans="1:17" s="47" customFormat="1">
      <c r="A75" s="122" t="s">
        <v>214</v>
      </c>
      <c r="B75" s="9" t="s">
        <v>7</v>
      </c>
      <c r="C75" s="9" t="s">
        <v>117</v>
      </c>
      <c r="D75" s="7" t="s">
        <v>79</v>
      </c>
      <c r="E75" s="89" t="s">
        <v>3</v>
      </c>
      <c r="F75" s="33">
        <v>3.4</v>
      </c>
      <c r="G75" s="33">
        <v>16.36</v>
      </c>
      <c r="H75" s="97">
        <f t="shared" si="2"/>
        <v>55.62</v>
      </c>
      <c r="Q75" s="110"/>
    </row>
    <row r="76" spans="1:17" s="47" customFormat="1">
      <c r="A76" s="122" t="s">
        <v>215</v>
      </c>
      <c r="B76" s="9" t="s">
        <v>7</v>
      </c>
      <c r="C76" s="9" t="s">
        <v>37</v>
      </c>
      <c r="D76" s="7" t="s">
        <v>38</v>
      </c>
      <c r="E76" s="89" t="s">
        <v>3</v>
      </c>
      <c r="F76" s="33">
        <v>3.4</v>
      </c>
      <c r="G76" s="33">
        <v>18.079999999999998</v>
      </c>
      <c r="H76" s="97">
        <f t="shared" si="2"/>
        <v>61.47</v>
      </c>
      <c r="Q76" s="110"/>
    </row>
    <row r="77" spans="1:17" s="47" customFormat="1" ht="25.5">
      <c r="A77" s="122" t="s">
        <v>216</v>
      </c>
      <c r="B77" s="9" t="s">
        <v>7</v>
      </c>
      <c r="C77" s="9" t="s">
        <v>118</v>
      </c>
      <c r="D77" s="7" t="s">
        <v>119</v>
      </c>
      <c r="E77" s="89" t="s">
        <v>36</v>
      </c>
      <c r="F77" s="33">
        <v>1</v>
      </c>
      <c r="G77" s="33">
        <v>466.2</v>
      </c>
      <c r="H77" s="97">
        <f t="shared" si="2"/>
        <v>466.2</v>
      </c>
      <c r="Q77" s="110"/>
    </row>
    <row r="78" spans="1:17" s="47" customFormat="1">
      <c r="A78" s="122" t="s">
        <v>217</v>
      </c>
      <c r="B78" s="9" t="s">
        <v>7</v>
      </c>
      <c r="C78" s="9" t="s">
        <v>309</v>
      </c>
      <c r="D78" s="7" t="s">
        <v>308</v>
      </c>
      <c r="E78" s="89" t="s">
        <v>36</v>
      </c>
      <c r="F78" s="33">
        <v>1</v>
      </c>
      <c r="G78" s="33">
        <v>658.68</v>
      </c>
      <c r="H78" s="97">
        <f t="shared" si="2"/>
        <v>658.68</v>
      </c>
      <c r="Q78" s="110"/>
    </row>
    <row r="79" spans="1:17" s="47" customFormat="1">
      <c r="A79" s="122" t="s">
        <v>218</v>
      </c>
      <c r="B79" s="9" t="s">
        <v>7</v>
      </c>
      <c r="C79" s="9" t="s">
        <v>120</v>
      </c>
      <c r="D79" s="7" t="s">
        <v>121</v>
      </c>
      <c r="E79" s="89" t="s">
        <v>36</v>
      </c>
      <c r="F79" s="33">
        <v>1</v>
      </c>
      <c r="G79" s="33">
        <v>59.72</v>
      </c>
      <c r="H79" s="97">
        <f t="shared" si="2"/>
        <v>59.72</v>
      </c>
      <c r="Q79" s="110"/>
    </row>
    <row r="80" spans="1:17" s="47" customFormat="1">
      <c r="A80" s="122" t="s">
        <v>219</v>
      </c>
      <c r="B80" s="9" t="s">
        <v>122</v>
      </c>
      <c r="C80" s="9">
        <v>83447</v>
      </c>
      <c r="D80" s="7" t="s">
        <v>123</v>
      </c>
      <c r="E80" s="89" t="s">
        <v>36</v>
      </c>
      <c r="F80" s="33">
        <v>8</v>
      </c>
      <c r="G80" s="33">
        <v>165.61</v>
      </c>
      <c r="H80" s="97">
        <f t="shared" si="2"/>
        <v>1324.88</v>
      </c>
      <c r="Q80" s="110"/>
    </row>
    <row r="81" spans="1:17" s="47" customFormat="1">
      <c r="A81" s="122" t="s">
        <v>220</v>
      </c>
      <c r="B81" s="9" t="s">
        <v>7</v>
      </c>
      <c r="C81" s="9" t="s">
        <v>90</v>
      </c>
      <c r="D81" s="7" t="s">
        <v>91</v>
      </c>
      <c r="E81" s="89" t="s">
        <v>36</v>
      </c>
      <c r="F81" s="33">
        <v>9</v>
      </c>
      <c r="G81" s="33">
        <v>114.38</v>
      </c>
      <c r="H81" s="97">
        <f t="shared" si="2"/>
        <v>1029.42</v>
      </c>
      <c r="Q81" s="110"/>
    </row>
    <row r="82" spans="1:17" s="47" customFormat="1">
      <c r="A82" s="122" t="s">
        <v>221</v>
      </c>
      <c r="B82" s="9" t="s">
        <v>7</v>
      </c>
      <c r="C82" s="9" t="s">
        <v>106</v>
      </c>
      <c r="D82" s="7" t="s">
        <v>107</v>
      </c>
      <c r="E82" s="89" t="s">
        <v>36</v>
      </c>
      <c r="F82" s="33">
        <v>9</v>
      </c>
      <c r="G82" s="33">
        <v>15.15</v>
      </c>
      <c r="H82" s="97">
        <f t="shared" si="2"/>
        <v>136.35</v>
      </c>
      <c r="Q82" s="110"/>
    </row>
    <row r="83" spans="1:17" s="47" customFormat="1">
      <c r="A83" s="122" t="s">
        <v>222</v>
      </c>
      <c r="B83" s="9" t="s">
        <v>7</v>
      </c>
      <c r="C83" s="9" t="s">
        <v>92</v>
      </c>
      <c r="D83" s="7" t="s">
        <v>93</v>
      </c>
      <c r="E83" s="89" t="s">
        <v>36</v>
      </c>
      <c r="F83" s="33">
        <v>2</v>
      </c>
      <c r="G83" s="33">
        <v>124.32</v>
      </c>
      <c r="H83" s="97">
        <f t="shared" si="2"/>
        <v>248.64</v>
      </c>
      <c r="Q83" s="110"/>
    </row>
    <row r="84" spans="1:17" s="47" customFormat="1">
      <c r="A84" s="122" t="s">
        <v>223</v>
      </c>
      <c r="B84" s="9" t="s">
        <v>7</v>
      </c>
      <c r="C84" s="9" t="s">
        <v>124</v>
      </c>
      <c r="D84" s="7" t="s">
        <v>125</v>
      </c>
      <c r="E84" s="89" t="s">
        <v>36</v>
      </c>
      <c r="F84" s="33">
        <v>2</v>
      </c>
      <c r="G84" s="33">
        <v>103.64</v>
      </c>
      <c r="H84" s="97">
        <f t="shared" si="2"/>
        <v>207.28</v>
      </c>
      <c r="Q84" s="110"/>
    </row>
    <row r="85" spans="1:17" s="47" customFormat="1">
      <c r="A85" s="122" t="s">
        <v>224</v>
      </c>
      <c r="B85" s="9" t="s">
        <v>7</v>
      </c>
      <c r="C85" s="9" t="s">
        <v>126</v>
      </c>
      <c r="D85" s="7" t="s">
        <v>127</v>
      </c>
      <c r="E85" s="89" t="s">
        <v>36</v>
      </c>
      <c r="F85" s="33">
        <v>1</v>
      </c>
      <c r="G85" s="33">
        <v>18.149999999999999</v>
      </c>
      <c r="H85" s="97">
        <f t="shared" si="2"/>
        <v>18.149999999999999</v>
      </c>
      <c r="Q85" s="110"/>
    </row>
    <row r="86" spans="1:17" s="47" customFormat="1">
      <c r="A86" s="122" t="s">
        <v>225</v>
      </c>
      <c r="B86" s="9" t="s">
        <v>7</v>
      </c>
      <c r="C86" s="9" t="s">
        <v>128</v>
      </c>
      <c r="D86" s="7" t="s">
        <v>129</v>
      </c>
      <c r="E86" s="89" t="s">
        <v>46</v>
      </c>
      <c r="F86" s="33">
        <v>4</v>
      </c>
      <c r="G86" s="33">
        <v>22.82</v>
      </c>
      <c r="H86" s="97">
        <f t="shared" si="2"/>
        <v>91.28</v>
      </c>
      <c r="Q86" s="110"/>
    </row>
    <row r="87" spans="1:17" s="47" customFormat="1">
      <c r="A87" s="122" t="s">
        <v>226</v>
      </c>
      <c r="B87" s="9" t="s">
        <v>7</v>
      </c>
      <c r="C87" s="9" t="s">
        <v>130</v>
      </c>
      <c r="D87" s="7" t="s">
        <v>131</v>
      </c>
      <c r="E87" s="89" t="s">
        <v>36</v>
      </c>
      <c r="F87" s="33">
        <v>9</v>
      </c>
      <c r="G87" s="33">
        <v>9.36</v>
      </c>
      <c r="H87" s="97">
        <f t="shared" si="2"/>
        <v>84.24</v>
      </c>
      <c r="Q87" s="110"/>
    </row>
    <row r="88" spans="1:17" s="47" customFormat="1">
      <c r="A88" s="122" t="s">
        <v>227</v>
      </c>
      <c r="B88" s="9" t="s">
        <v>7</v>
      </c>
      <c r="C88" s="9" t="s">
        <v>132</v>
      </c>
      <c r="D88" s="7" t="s">
        <v>133</v>
      </c>
      <c r="E88" s="89" t="s">
        <v>46</v>
      </c>
      <c r="F88" s="33">
        <v>95</v>
      </c>
      <c r="G88" s="33">
        <v>9.4</v>
      </c>
      <c r="H88" s="97">
        <f t="shared" si="2"/>
        <v>893</v>
      </c>
      <c r="Q88" s="110"/>
    </row>
    <row r="89" spans="1:17" s="47" customFormat="1">
      <c r="A89" s="122" t="s">
        <v>228</v>
      </c>
      <c r="B89" s="9" t="s">
        <v>7</v>
      </c>
      <c r="C89" s="9" t="s">
        <v>134</v>
      </c>
      <c r="D89" s="7" t="s">
        <v>135</v>
      </c>
      <c r="E89" s="89" t="s">
        <v>46</v>
      </c>
      <c r="F89" s="33">
        <v>100</v>
      </c>
      <c r="G89" s="33">
        <v>8.3699999999999992</v>
      </c>
      <c r="H89" s="97">
        <f t="shared" si="2"/>
        <v>837</v>
      </c>
      <c r="Q89" s="110"/>
    </row>
    <row r="90" spans="1:17" s="47" customFormat="1" ht="38.25">
      <c r="A90" s="122" t="s">
        <v>229</v>
      </c>
      <c r="B90" s="6" t="s">
        <v>39</v>
      </c>
      <c r="C90" s="9"/>
      <c r="D90" s="7" t="s">
        <v>136</v>
      </c>
      <c r="E90" s="89" t="s">
        <v>36</v>
      </c>
      <c r="F90" s="33">
        <v>2</v>
      </c>
      <c r="G90" s="33">
        <v>1260</v>
      </c>
      <c r="H90" s="97">
        <f t="shared" si="2"/>
        <v>2520</v>
      </c>
      <c r="Q90" s="110"/>
    </row>
    <row r="91" spans="1:17" s="47" customFormat="1" ht="38.25">
      <c r="A91" s="122" t="s">
        <v>230</v>
      </c>
      <c r="B91" s="6" t="s">
        <v>39</v>
      </c>
      <c r="C91" s="9"/>
      <c r="D91" s="7" t="s">
        <v>137</v>
      </c>
      <c r="E91" s="89" t="s">
        <v>36</v>
      </c>
      <c r="F91" s="33">
        <v>6</v>
      </c>
      <c r="G91" s="33">
        <v>1638</v>
      </c>
      <c r="H91" s="97">
        <f t="shared" si="2"/>
        <v>9828</v>
      </c>
      <c r="Q91" s="110"/>
    </row>
    <row r="92" spans="1:17" s="47" customFormat="1">
      <c r="A92" s="122" t="s">
        <v>231</v>
      </c>
      <c r="B92" s="6" t="s">
        <v>39</v>
      </c>
      <c r="C92" s="9"/>
      <c r="D92" s="7" t="s">
        <v>138</v>
      </c>
      <c r="E92" s="89" t="s">
        <v>36</v>
      </c>
      <c r="F92" s="33">
        <v>9</v>
      </c>
      <c r="G92" s="33">
        <v>98.9</v>
      </c>
      <c r="H92" s="97">
        <f t="shared" si="2"/>
        <v>890.1</v>
      </c>
      <c r="Q92" s="110"/>
    </row>
    <row r="93" spans="1:17" s="47" customFormat="1">
      <c r="A93" s="122" t="s">
        <v>232</v>
      </c>
      <c r="B93" s="6" t="s">
        <v>39</v>
      </c>
      <c r="C93" s="9"/>
      <c r="D93" s="7" t="s">
        <v>139</v>
      </c>
      <c r="E93" s="89" t="s">
        <v>36</v>
      </c>
      <c r="F93" s="33">
        <v>9</v>
      </c>
      <c r="G93" s="33">
        <v>84.09</v>
      </c>
      <c r="H93" s="97">
        <f t="shared" si="2"/>
        <v>756.81</v>
      </c>
      <c r="Q93" s="110"/>
    </row>
    <row r="94" spans="1:17" s="47" customFormat="1">
      <c r="A94" s="122" t="s">
        <v>233</v>
      </c>
      <c r="B94" s="9" t="s">
        <v>7</v>
      </c>
      <c r="C94" s="9" t="s">
        <v>140</v>
      </c>
      <c r="D94" s="7" t="s">
        <v>141</v>
      </c>
      <c r="E94" s="89" t="s">
        <v>36</v>
      </c>
      <c r="F94" s="33">
        <v>2</v>
      </c>
      <c r="G94" s="33">
        <v>72.64</v>
      </c>
      <c r="H94" s="97">
        <f t="shared" si="2"/>
        <v>145.28</v>
      </c>
      <c r="Q94" s="110"/>
    </row>
    <row r="95" spans="1:17" s="47" customFormat="1">
      <c r="A95" s="122" t="s">
        <v>234</v>
      </c>
      <c r="B95" s="9" t="s">
        <v>7</v>
      </c>
      <c r="C95" s="9" t="s">
        <v>142</v>
      </c>
      <c r="D95" s="7" t="s">
        <v>143</v>
      </c>
      <c r="E95" s="89" t="s">
        <v>36</v>
      </c>
      <c r="F95" s="33">
        <v>2</v>
      </c>
      <c r="G95" s="33">
        <v>12.3</v>
      </c>
      <c r="H95" s="97">
        <f t="shared" si="2"/>
        <v>24.6</v>
      </c>
      <c r="Q95" s="110"/>
    </row>
    <row r="96" spans="1:17" s="47" customFormat="1">
      <c r="A96" s="122" t="s">
        <v>235</v>
      </c>
      <c r="B96" s="9" t="s">
        <v>7</v>
      </c>
      <c r="C96" s="9" t="s">
        <v>144</v>
      </c>
      <c r="D96" s="7" t="s">
        <v>145</v>
      </c>
      <c r="E96" s="89" t="s">
        <v>24</v>
      </c>
      <c r="F96" s="33">
        <v>1</v>
      </c>
      <c r="G96" s="33">
        <v>21.39</v>
      </c>
      <c r="H96" s="97">
        <f t="shared" si="2"/>
        <v>21.39</v>
      </c>
      <c r="Q96" s="110"/>
    </row>
    <row r="97" spans="1:17" s="47" customFormat="1">
      <c r="A97" s="122" t="s">
        <v>236</v>
      </c>
      <c r="B97" s="9" t="s">
        <v>7</v>
      </c>
      <c r="C97" s="9" t="s">
        <v>146</v>
      </c>
      <c r="D97" s="7" t="s">
        <v>147</v>
      </c>
      <c r="E97" s="89" t="s">
        <v>36</v>
      </c>
      <c r="F97" s="33">
        <v>3</v>
      </c>
      <c r="G97" s="33">
        <v>9.98</v>
      </c>
      <c r="H97" s="97">
        <f t="shared" si="2"/>
        <v>29.94</v>
      </c>
      <c r="Q97" s="110"/>
    </row>
    <row r="98" spans="1:17" s="47" customFormat="1">
      <c r="A98" s="122" t="s">
        <v>237</v>
      </c>
      <c r="B98" s="9" t="s">
        <v>7</v>
      </c>
      <c r="C98" s="9" t="s">
        <v>148</v>
      </c>
      <c r="D98" s="7" t="s">
        <v>149</v>
      </c>
      <c r="E98" s="89" t="s">
        <v>36</v>
      </c>
      <c r="F98" s="33">
        <v>17</v>
      </c>
      <c r="G98" s="33">
        <v>57.32</v>
      </c>
      <c r="H98" s="97">
        <f t="shared" si="2"/>
        <v>974.44</v>
      </c>
      <c r="Q98" s="110"/>
    </row>
    <row r="99" spans="1:17" s="47" customFormat="1">
      <c r="A99" s="122" t="s">
        <v>238</v>
      </c>
      <c r="B99" s="9" t="s">
        <v>7</v>
      </c>
      <c r="C99" s="9" t="s">
        <v>150</v>
      </c>
      <c r="D99" s="7" t="s">
        <v>151</v>
      </c>
      <c r="E99" s="89" t="s">
        <v>46</v>
      </c>
      <c r="F99" s="33">
        <v>350</v>
      </c>
      <c r="G99" s="33">
        <v>1.76</v>
      </c>
      <c r="H99" s="97">
        <f t="shared" si="2"/>
        <v>616</v>
      </c>
      <c r="Q99" s="110"/>
    </row>
    <row r="100" spans="1:17" s="47" customFormat="1">
      <c r="A100" s="122" t="s">
        <v>239</v>
      </c>
      <c r="B100" s="9" t="s">
        <v>7</v>
      </c>
      <c r="C100" s="9" t="s">
        <v>170</v>
      </c>
      <c r="D100" s="7" t="s">
        <v>171</v>
      </c>
      <c r="E100" s="89" t="s">
        <v>46</v>
      </c>
      <c r="F100" s="33">
        <v>300</v>
      </c>
      <c r="G100" s="33">
        <v>2.99</v>
      </c>
      <c r="H100" s="97">
        <f t="shared" si="2"/>
        <v>897</v>
      </c>
      <c r="Q100" s="110"/>
    </row>
    <row r="101" spans="1:17" s="47" customFormat="1">
      <c r="A101" s="122" t="s">
        <v>240</v>
      </c>
      <c r="B101" s="9" t="s">
        <v>7</v>
      </c>
      <c r="C101" s="9" t="s">
        <v>152</v>
      </c>
      <c r="D101" s="7" t="s">
        <v>153</v>
      </c>
      <c r="E101" s="89" t="s">
        <v>46</v>
      </c>
      <c r="F101" s="33">
        <v>50</v>
      </c>
      <c r="G101" s="33">
        <v>8.15</v>
      </c>
      <c r="H101" s="97">
        <f t="shared" si="2"/>
        <v>407.5</v>
      </c>
      <c r="Q101" s="110"/>
    </row>
    <row r="102" spans="1:17" s="47" customFormat="1">
      <c r="A102" s="122" t="s">
        <v>241</v>
      </c>
      <c r="B102" s="9" t="s">
        <v>7</v>
      </c>
      <c r="C102" s="9" t="s">
        <v>98</v>
      </c>
      <c r="D102" s="7" t="s">
        <v>99</v>
      </c>
      <c r="E102" s="89" t="s">
        <v>46</v>
      </c>
      <c r="F102" s="33">
        <v>10</v>
      </c>
      <c r="G102" s="33">
        <v>16.95</v>
      </c>
      <c r="H102" s="97">
        <f t="shared" si="2"/>
        <v>169.5</v>
      </c>
      <c r="Q102" s="110"/>
    </row>
    <row r="103" spans="1:17" s="47" customFormat="1">
      <c r="A103" s="122" t="s">
        <v>242</v>
      </c>
      <c r="B103" s="9" t="s">
        <v>7</v>
      </c>
      <c r="C103" s="9" t="s">
        <v>154</v>
      </c>
      <c r="D103" s="7" t="s">
        <v>155</v>
      </c>
      <c r="E103" s="89" t="s">
        <v>46</v>
      </c>
      <c r="F103" s="33">
        <v>20.5</v>
      </c>
      <c r="G103" s="33">
        <v>16.53</v>
      </c>
      <c r="H103" s="97">
        <f t="shared" si="2"/>
        <v>338.87</v>
      </c>
      <c r="Q103" s="110"/>
    </row>
    <row r="104" spans="1:17" s="47" customFormat="1">
      <c r="A104" s="100"/>
      <c r="B104" s="101"/>
      <c r="C104" s="91"/>
      <c r="D104" s="102"/>
      <c r="E104" s="103"/>
      <c r="F104" s="104"/>
      <c r="G104" s="104"/>
      <c r="H104" s="116"/>
      <c r="Q104" s="110"/>
    </row>
    <row r="105" spans="1:17" s="16" customFormat="1">
      <c r="A105" s="73">
        <v>5</v>
      </c>
      <c r="B105" s="10"/>
      <c r="C105" s="10"/>
      <c r="D105" s="2" t="s">
        <v>63</v>
      </c>
      <c r="E105" s="3"/>
      <c r="F105" s="22"/>
      <c r="G105" s="22"/>
      <c r="H105" s="74">
        <f>ROUND(H106+H109+H136,2)</f>
        <v>166815.54</v>
      </c>
      <c r="Q105" s="108"/>
    </row>
    <row r="106" spans="1:17" s="16" customFormat="1">
      <c r="A106" s="84" t="s">
        <v>156</v>
      </c>
      <c r="B106" s="13"/>
      <c r="C106" s="13"/>
      <c r="D106" s="4" t="s">
        <v>66</v>
      </c>
      <c r="E106" s="5"/>
      <c r="F106" s="23"/>
      <c r="G106" s="23"/>
      <c r="H106" s="85">
        <f>ROUND(SUBTOTAL(9,H107),2)</f>
        <v>135500</v>
      </c>
      <c r="Q106" s="108"/>
    </row>
    <row r="107" spans="1:17" s="1" customFormat="1" ht="25.5">
      <c r="A107" s="39" t="s">
        <v>157</v>
      </c>
      <c r="B107" s="6" t="s">
        <v>39</v>
      </c>
      <c r="C107" s="6"/>
      <c r="D107" s="7" t="s">
        <v>254</v>
      </c>
      <c r="E107" s="12" t="s">
        <v>24</v>
      </c>
      <c r="F107" s="8">
        <v>1</v>
      </c>
      <c r="G107" s="8">
        <v>135500</v>
      </c>
      <c r="H107" s="37">
        <f>ROUND(G107,2)</f>
        <v>135500</v>
      </c>
      <c r="Q107" s="107"/>
    </row>
    <row r="108" spans="1:17" s="1" customFormat="1">
      <c r="A108" s="86"/>
      <c r="B108" s="6"/>
      <c r="C108" s="6"/>
      <c r="D108" s="7"/>
      <c r="E108" s="12"/>
      <c r="F108" s="8"/>
      <c r="G108" s="8"/>
      <c r="H108" s="87"/>
      <c r="Q108" s="107"/>
    </row>
    <row r="109" spans="1:17" s="16" customFormat="1">
      <c r="A109" s="84" t="s">
        <v>158</v>
      </c>
      <c r="B109" s="13"/>
      <c r="C109" s="13"/>
      <c r="D109" s="4" t="s">
        <v>64</v>
      </c>
      <c r="E109" s="5"/>
      <c r="F109" s="23"/>
      <c r="G109" s="23"/>
      <c r="H109" s="85">
        <f>ROUND(SUBTOTAL(9,H110:H135),2)</f>
        <v>24746.97</v>
      </c>
      <c r="Q109" s="108"/>
    </row>
    <row r="110" spans="1:17" s="47" customFormat="1">
      <c r="A110" s="48" t="s">
        <v>159</v>
      </c>
      <c r="B110" s="49" t="s">
        <v>7</v>
      </c>
      <c r="C110" s="60" t="s">
        <v>41</v>
      </c>
      <c r="D110" s="67" t="s">
        <v>42</v>
      </c>
      <c r="E110" s="50" t="s">
        <v>3</v>
      </c>
      <c r="F110" s="51">
        <v>12.25</v>
      </c>
      <c r="G110" s="51">
        <v>8.11</v>
      </c>
      <c r="H110" s="65">
        <f>ROUND(G110*F110,2)</f>
        <v>99.35</v>
      </c>
      <c r="Q110" s="110"/>
    </row>
    <row r="111" spans="1:17" s="47" customFormat="1">
      <c r="A111" s="48" t="s">
        <v>160</v>
      </c>
      <c r="B111" s="49" t="s">
        <v>7</v>
      </c>
      <c r="C111" s="11" t="s">
        <v>265</v>
      </c>
      <c r="D111" s="67" t="s">
        <v>266</v>
      </c>
      <c r="E111" s="50" t="s">
        <v>46</v>
      </c>
      <c r="F111" s="51">
        <v>16</v>
      </c>
      <c r="G111" s="51">
        <v>26.55</v>
      </c>
      <c r="H111" s="65">
        <f t="shared" ref="H111:H134" si="3">ROUND(G111*F111,2)</f>
        <v>424.8</v>
      </c>
      <c r="Q111" s="110"/>
    </row>
    <row r="112" spans="1:17" s="47" customFormat="1">
      <c r="A112" s="48" t="s">
        <v>161</v>
      </c>
      <c r="B112" s="49" t="s">
        <v>7</v>
      </c>
      <c r="C112" s="119" t="s">
        <v>315</v>
      </c>
      <c r="D112" s="120" t="s">
        <v>316</v>
      </c>
      <c r="E112" s="50" t="s">
        <v>4</v>
      </c>
      <c r="F112" s="51">
        <v>40.42</v>
      </c>
      <c r="G112" s="51">
        <v>7.9</v>
      </c>
      <c r="H112" s="65">
        <f t="shared" si="3"/>
        <v>319.32</v>
      </c>
      <c r="Q112" s="110"/>
    </row>
    <row r="113" spans="1:17" s="47" customFormat="1">
      <c r="A113" s="48" t="s">
        <v>162</v>
      </c>
      <c r="B113" s="49" t="s">
        <v>7</v>
      </c>
      <c r="C113" s="11" t="s">
        <v>267</v>
      </c>
      <c r="D113" s="67" t="s">
        <v>268</v>
      </c>
      <c r="E113" s="50" t="s">
        <v>49</v>
      </c>
      <c r="F113" s="51">
        <v>41.3</v>
      </c>
      <c r="G113" s="51">
        <v>6.01</v>
      </c>
      <c r="H113" s="65">
        <f t="shared" si="3"/>
        <v>248.21</v>
      </c>
      <c r="Q113" s="110"/>
    </row>
    <row r="114" spans="1:17" s="47" customFormat="1">
      <c r="A114" s="48" t="s">
        <v>163</v>
      </c>
      <c r="B114" s="49" t="s">
        <v>7</v>
      </c>
      <c r="C114" s="11" t="s">
        <v>48</v>
      </c>
      <c r="D114" s="67" t="s">
        <v>44</v>
      </c>
      <c r="E114" s="50" t="s">
        <v>49</v>
      </c>
      <c r="F114" s="51">
        <v>623.70000000000005</v>
      </c>
      <c r="G114" s="51">
        <v>5.73</v>
      </c>
      <c r="H114" s="65">
        <f t="shared" si="3"/>
        <v>3573.8</v>
      </c>
      <c r="Q114" s="110"/>
    </row>
    <row r="115" spans="1:17" s="47" customFormat="1">
      <c r="A115" s="48" t="s">
        <v>164</v>
      </c>
      <c r="B115" s="49" t="s">
        <v>7</v>
      </c>
      <c r="C115" s="11" t="s">
        <v>50</v>
      </c>
      <c r="D115" s="67" t="s">
        <v>45</v>
      </c>
      <c r="E115" s="50" t="s">
        <v>49</v>
      </c>
      <c r="F115" s="51">
        <v>129.1</v>
      </c>
      <c r="G115" s="51">
        <v>6.12</v>
      </c>
      <c r="H115" s="65">
        <f t="shared" si="3"/>
        <v>790.09</v>
      </c>
      <c r="Q115" s="110"/>
    </row>
    <row r="116" spans="1:17" s="47" customFormat="1">
      <c r="A116" s="48" t="s">
        <v>165</v>
      </c>
      <c r="B116" s="49" t="s">
        <v>7</v>
      </c>
      <c r="C116" s="11" t="s">
        <v>269</v>
      </c>
      <c r="D116" s="67" t="s">
        <v>270</v>
      </c>
      <c r="E116" s="50" t="s">
        <v>3</v>
      </c>
      <c r="F116" s="51">
        <v>28</v>
      </c>
      <c r="G116" s="51">
        <v>114.66</v>
      </c>
      <c r="H116" s="65">
        <f t="shared" si="3"/>
        <v>3210.48</v>
      </c>
      <c r="Q116" s="110"/>
    </row>
    <row r="117" spans="1:17" s="47" customFormat="1">
      <c r="A117" s="48" t="s">
        <v>166</v>
      </c>
      <c r="B117" s="49" t="s">
        <v>7</v>
      </c>
      <c r="C117" s="11" t="s">
        <v>317</v>
      </c>
      <c r="D117" s="67" t="s">
        <v>318</v>
      </c>
      <c r="E117" s="50" t="s">
        <v>3</v>
      </c>
      <c r="F117" s="51">
        <v>9</v>
      </c>
      <c r="G117" s="51">
        <v>94.46</v>
      </c>
      <c r="H117" s="65">
        <f t="shared" si="3"/>
        <v>850.14</v>
      </c>
      <c r="Q117" s="110"/>
    </row>
    <row r="118" spans="1:17" s="47" customFormat="1">
      <c r="A118" s="48" t="s">
        <v>167</v>
      </c>
      <c r="B118" s="49" t="s">
        <v>7</v>
      </c>
      <c r="C118" s="11" t="s">
        <v>51</v>
      </c>
      <c r="D118" s="67" t="s">
        <v>319</v>
      </c>
      <c r="E118" s="50" t="s">
        <v>4</v>
      </c>
      <c r="F118" s="51">
        <v>13.56</v>
      </c>
      <c r="G118" s="51">
        <v>272.54000000000002</v>
      </c>
      <c r="H118" s="65">
        <f t="shared" si="3"/>
        <v>3695.64</v>
      </c>
      <c r="Q118" s="110"/>
    </row>
    <row r="119" spans="1:17" s="47" customFormat="1">
      <c r="A119" s="48" t="s">
        <v>168</v>
      </c>
      <c r="B119" s="49" t="s">
        <v>7</v>
      </c>
      <c r="C119" s="11" t="s">
        <v>271</v>
      </c>
      <c r="D119" s="67" t="s">
        <v>272</v>
      </c>
      <c r="E119" s="50" t="s">
        <v>4</v>
      </c>
      <c r="F119" s="51">
        <v>8.02</v>
      </c>
      <c r="G119" s="51">
        <v>74.33</v>
      </c>
      <c r="H119" s="65">
        <f t="shared" si="3"/>
        <v>596.13</v>
      </c>
      <c r="Q119" s="110"/>
    </row>
    <row r="120" spans="1:17" s="47" customFormat="1">
      <c r="A120" s="48" t="s">
        <v>169</v>
      </c>
      <c r="B120" s="49" t="s">
        <v>7</v>
      </c>
      <c r="C120" s="11" t="s">
        <v>320</v>
      </c>
      <c r="D120" s="67" t="s">
        <v>321</v>
      </c>
      <c r="E120" s="50" t="s">
        <v>4</v>
      </c>
      <c r="F120" s="51">
        <v>5.54</v>
      </c>
      <c r="G120" s="51">
        <v>107.62</v>
      </c>
      <c r="H120" s="65">
        <f t="shared" si="3"/>
        <v>596.21</v>
      </c>
      <c r="Q120" s="110"/>
    </row>
    <row r="121" spans="1:17" s="47" customFormat="1">
      <c r="A121" s="48" t="s">
        <v>291</v>
      </c>
      <c r="B121" s="49" t="s">
        <v>7</v>
      </c>
      <c r="C121" s="11" t="s">
        <v>273</v>
      </c>
      <c r="D121" s="67" t="s">
        <v>274</v>
      </c>
      <c r="E121" s="50" t="s">
        <v>3</v>
      </c>
      <c r="F121" s="51">
        <v>23.4</v>
      </c>
      <c r="G121" s="51">
        <v>54.68</v>
      </c>
      <c r="H121" s="65">
        <f t="shared" si="3"/>
        <v>1279.51</v>
      </c>
      <c r="Q121" s="110"/>
    </row>
    <row r="122" spans="1:17" s="47" customFormat="1" ht="28.5" customHeight="1">
      <c r="A122" s="48" t="s">
        <v>292</v>
      </c>
      <c r="B122" s="49" t="s">
        <v>7</v>
      </c>
      <c r="C122" s="60" t="s">
        <v>52</v>
      </c>
      <c r="D122" s="127" t="s">
        <v>275</v>
      </c>
      <c r="E122" s="50" t="s">
        <v>3</v>
      </c>
      <c r="F122" s="51">
        <v>62.2</v>
      </c>
      <c r="G122" s="51">
        <v>10.5</v>
      </c>
      <c r="H122" s="65">
        <f t="shared" si="3"/>
        <v>653.1</v>
      </c>
      <c r="Q122" s="110"/>
    </row>
    <row r="123" spans="1:17" s="47" customFormat="1" ht="25.5">
      <c r="A123" s="48" t="s">
        <v>293</v>
      </c>
      <c r="B123" s="49" t="s">
        <v>7</v>
      </c>
      <c r="C123" s="11" t="s">
        <v>276</v>
      </c>
      <c r="D123" s="127" t="s">
        <v>277</v>
      </c>
      <c r="E123" s="50" t="s">
        <v>3</v>
      </c>
      <c r="F123" s="51">
        <v>17.52</v>
      </c>
      <c r="G123" s="51">
        <v>59.4</v>
      </c>
      <c r="H123" s="65">
        <f t="shared" si="3"/>
        <v>1040.69</v>
      </c>
      <c r="Q123" s="110"/>
    </row>
    <row r="124" spans="1:17" s="47" customFormat="1">
      <c r="A124" s="48" t="s">
        <v>294</v>
      </c>
      <c r="B124" s="49" t="s">
        <v>7</v>
      </c>
      <c r="C124" s="11" t="s">
        <v>278</v>
      </c>
      <c r="D124" s="67" t="s">
        <v>72</v>
      </c>
      <c r="E124" s="50" t="s">
        <v>4</v>
      </c>
      <c r="F124" s="51">
        <v>0.14000000000000001</v>
      </c>
      <c r="G124" s="51">
        <v>462.3</v>
      </c>
      <c r="H124" s="65">
        <f t="shared" si="3"/>
        <v>64.72</v>
      </c>
      <c r="Q124" s="110"/>
    </row>
    <row r="125" spans="1:17" s="47" customFormat="1">
      <c r="A125" s="48" t="s">
        <v>295</v>
      </c>
      <c r="B125" s="49" t="s">
        <v>7</v>
      </c>
      <c r="C125" s="11" t="s">
        <v>80</v>
      </c>
      <c r="D125" s="67" t="s">
        <v>81</v>
      </c>
      <c r="E125" s="50" t="s">
        <v>3</v>
      </c>
      <c r="F125" s="51">
        <v>97.8</v>
      </c>
      <c r="G125" s="51">
        <v>4.28</v>
      </c>
      <c r="H125" s="65">
        <f t="shared" si="3"/>
        <v>418.58</v>
      </c>
      <c r="Q125" s="110"/>
    </row>
    <row r="126" spans="1:17" s="47" customFormat="1">
      <c r="A126" s="48" t="s">
        <v>296</v>
      </c>
      <c r="B126" s="49" t="s">
        <v>7</v>
      </c>
      <c r="C126" s="11" t="s">
        <v>279</v>
      </c>
      <c r="D126" s="67" t="s">
        <v>280</v>
      </c>
      <c r="E126" s="50" t="s">
        <v>3</v>
      </c>
      <c r="F126" s="51">
        <v>97.8</v>
      </c>
      <c r="G126" s="51">
        <v>7.97</v>
      </c>
      <c r="H126" s="65">
        <f t="shared" si="3"/>
        <v>779.47</v>
      </c>
      <c r="Q126" s="110"/>
    </row>
    <row r="127" spans="1:17" s="47" customFormat="1">
      <c r="A127" s="48" t="s">
        <v>297</v>
      </c>
      <c r="B127" s="49" t="s">
        <v>7</v>
      </c>
      <c r="C127" s="11" t="s">
        <v>281</v>
      </c>
      <c r="D127" s="67" t="s">
        <v>282</v>
      </c>
      <c r="E127" s="50" t="s">
        <v>3</v>
      </c>
      <c r="F127" s="51">
        <v>31.28</v>
      </c>
      <c r="G127" s="51">
        <v>18.309999999999999</v>
      </c>
      <c r="H127" s="65">
        <f t="shared" si="3"/>
        <v>572.74</v>
      </c>
      <c r="Q127" s="110"/>
    </row>
    <row r="128" spans="1:17" s="47" customFormat="1">
      <c r="A128" s="48" t="s">
        <v>298</v>
      </c>
      <c r="B128" s="49" t="s">
        <v>7</v>
      </c>
      <c r="C128" s="11" t="s">
        <v>283</v>
      </c>
      <c r="D128" s="67" t="s">
        <v>284</v>
      </c>
      <c r="E128" s="50" t="s">
        <v>46</v>
      </c>
      <c r="F128" s="51">
        <v>12.4</v>
      </c>
      <c r="G128" s="51">
        <v>16.73</v>
      </c>
      <c r="H128" s="65">
        <f t="shared" si="3"/>
        <v>207.45</v>
      </c>
      <c r="Q128" s="110"/>
    </row>
    <row r="129" spans="1:17" s="47" customFormat="1">
      <c r="A129" s="48" t="s">
        <v>299</v>
      </c>
      <c r="B129" s="49" t="s">
        <v>7</v>
      </c>
      <c r="C129" s="11" t="s">
        <v>285</v>
      </c>
      <c r="D129" s="127" t="s">
        <v>286</v>
      </c>
      <c r="E129" s="50" t="s">
        <v>4</v>
      </c>
      <c r="F129" s="51">
        <v>9.8000000000000007</v>
      </c>
      <c r="G129" s="51">
        <v>98.41</v>
      </c>
      <c r="H129" s="65">
        <f t="shared" si="3"/>
        <v>964.42</v>
      </c>
      <c r="Q129" s="110"/>
    </row>
    <row r="130" spans="1:17" s="17" customFormat="1">
      <c r="A130" s="48" t="s">
        <v>300</v>
      </c>
      <c r="B130" s="49" t="s">
        <v>7</v>
      </c>
      <c r="C130" s="11" t="s">
        <v>287</v>
      </c>
      <c r="D130" s="69" t="s">
        <v>288</v>
      </c>
      <c r="E130" s="50" t="s">
        <v>4</v>
      </c>
      <c r="F130" s="33">
        <v>0.42</v>
      </c>
      <c r="G130" s="33">
        <v>328.68</v>
      </c>
      <c r="H130" s="65">
        <f t="shared" si="3"/>
        <v>138.05000000000001</v>
      </c>
      <c r="Q130" s="109"/>
    </row>
    <row r="131" spans="1:17" s="17" customFormat="1" ht="25.5">
      <c r="A131" s="48" t="s">
        <v>301</v>
      </c>
      <c r="B131" s="49" t="s">
        <v>7</v>
      </c>
      <c r="C131" s="11" t="s">
        <v>289</v>
      </c>
      <c r="D131" s="68" t="s">
        <v>290</v>
      </c>
      <c r="E131" s="50" t="s">
        <v>46</v>
      </c>
      <c r="F131" s="33">
        <v>26</v>
      </c>
      <c r="G131" s="33">
        <v>21.07</v>
      </c>
      <c r="H131" s="65">
        <f t="shared" si="3"/>
        <v>547.82000000000005</v>
      </c>
      <c r="Q131" s="109"/>
    </row>
    <row r="132" spans="1:17" s="72" customFormat="1">
      <c r="A132" s="48" t="s">
        <v>305</v>
      </c>
      <c r="B132" s="49" t="s">
        <v>7</v>
      </c>
      <c r="C132" s="11" t="s">
        <v>172</v>
      </c>
      <c r="D132" s="83" t="s">
        <v>173</v>
      </c>
      <c r="E132" s="11" t="s">
        <v>3</v>
      </c>
      <c r="F132" s="33">
        <v>1</v>
      </c>
      <c r="G132" s="33">
        <v>1253.71</v>
      </c>
      <c r="H132" s="65">
        <f t="shared" si="3"/>
        <v>1253.71</v>
      </c>
      <c r="Q132" s="111"/>
    </row>
    <row r="133" spans="1:17" s="72" customFormat="1">
      <c r="A133" s="48" t="s">
        <v>306</v>
      </c>
      <c r="B133" s="49" t="s">
        <v>7</v>
      </c>
      <c r="C133" s="11" t="s">
        <v>302</v>
      </c>
      <c r="D133" s="83" t="s">
        <v>303</v>
      </c>
      <c r="E133" s="11" t="s">
        <v>46</v>
      </c>
      <c r="F133" s="33">
        <v>3.15</v>
      </c>
      <c r="G133" s="33">
        <v>476.97</v>
      </c>
      <c r="H133" s="65">
        <f t="shared" si="3"/>
        <v>1502.46</v>
      </c>
      <c r="Q133" s="111"/>
    </row>
    <row r="134" spans="1:17" s="72" customFormat="1" ht="25.5">
      <c r="A134" s="48" t="s">
        <v>307</v>
      </c>
      <c r="B134" s="49" t="s">
        <v>7</v>
      </c>
      <c r="C134" s="11" t="s">
        <v>67</v>
      </c>
      <c r="D134" s="88" t="s">
        <v>310</v>
      </c>
      <c r="E134" s="11" t="s">
        <v>4</v>
      </c>
      <c r="F134" s="33">
        <v>4.45</v>
      </c>
      <c r="G134" s="33">
        <v>206.76</v>
      </c>
      <c r="H134" s="65">
        <f t="shared" si="3"/>
        <v>920.08</v>
      </c>
      <c r="Q134" s="111"/>
    </row>
    <row r="135" spans="1:17" s="72" customFormat="1">
      <c r="A135" s="48"/>
      <c r="B135" s="9"/>
      <c r="C135" s="11"/>
      <c r="D135" s="83"/>
      <c r="E135" s="11"/>
      <c r="F135" s="33"/>
      <c r="G135" s="33"/>
      <c r="H135" s="65"/>
      <c r="Q135" s="111"/>
    </row>
    <row r="136" spans="1:17" s="16" customFormat="1">
      <c r="A136" s="84" t="s">
        <v>243</v>
      </c>
      <c r="B136" s="13"/>
      <c r="C136" s="13"/>
      <c r="D136" s="4" t="s">
        <v>65</v>
      </c>
      <c r="E136" s="5"/>
      <c r="F136" s="23"/>
      <c r="G136" s="23"/>
      <c r="H136" s="85">
        <f>ROUND(SUBTOTAL(9,H137:H145),2)</f>
        <v>6568.57</v>
      </c>
      <c r="Q136" s="108"/>
    </row>
    <row r="137" spans="1:17" s="72" customFormat="1">
      <c r="A137" s="86" t="s">
        <v>244</v>
      </c>
      <c r="B137" s="9" t="s">
        <v>7</v>
      </c>
      <c r="C137" s="11" t="s">
        <v>47</v>
      </c>
      <c r="D137" s="133" t="s">
        <v>43</v>
      </c>
      <c r="E137" s="122" t="s">
        <v>4</v>
      </c>
      <c r="F137" s="33">
        <v>9.77</v>
      </c>
      <c r="G137" s="33">
        <v>38.340000000000003</v>
      </c>
      <c r="H137" s="123">
        <f>ROUND(G137*F137,2)</f>
        <v>374.58</v>
      </c>
      <c r="Q137" s="111"/>
    </row>
    <row r="138" spans="1:17" s="72" customFormat="1">
      <c r="A138" s="86" t="s">
        <v>245</v>
      </c>
      <c r="B138" s="9" t="s">
        <v>7</v>
      </c>
      <c r="C138" s="11" t="s">
        <v>255</v>
      </c>
      <c r="D138" s="133" t="s">
        <v>256</v>
      </c>
      <c r="E138" s="122" t="s">
        <v>4</v>
      </c>
      <c r="F138" s="33">
        <v>4.57</v>
      </c>
      <c r="G138" s="33">
        <v>265.58999999999997</v>
      </c>
      <c r="H138" s="123">
        <f t="shared" ref="H138:H144" si="4">ROUND(G138*F138,2)</f>
        <v>1213.75</v>
      </c>
      <c r="Q138" s="111"/>
    </row>
    <row r="139" spans="1:17" s="72" customFormat="1" ht="25.5">
      <c r="A139" s="86" t="s">
        <v>246</v>
      </c>
      <c r="B139" s="9" t="s">
        <v>7</v>
      </c>
      <c r="C139" s="11" t="s">
        <v>69</v>
      </c>
      <c r="D139" s="134" t="s">
        <v>70</v>
      </c>
      <c r="E139" s="122" t="s">
        <v>4</v>
      </c>
      <c r="F139" s="33">
        <v>4.57</v>
      </c>
      <c r="G139" s="33">
        <v>53.81</v>
      </c>
      <c r="H139" s="123">
        <f t="shared" si="4"/>
        <v>245.91</v>
      </c>
      <c r="Q139" s="111"/>
    </row>
    <row r="140" spans="1:17" s="72" customFormat="1">
      <c r="A140" s="86" t="s">
        <v>247</v>
      </c>
      <c r="B140" s="9" t="s">
        <v>7</v>
      </c>
      <c r="C140" s="11" t="s">
        <v>278</v>
      </c>
      <c r="D140" s="127" t="s">
        <v>72</v>
      </c>
      <c r="E140" s="89" t="s">
        <v>4</v>
      </c>
      <c r="F140" s="33">
        <v>0.43</v>
      </c>
      <c r="G140" s="51">
        <v>462.3</v>
      </c>
      <c r="H140" s="123">
        <f t="shared" si="4"/>
        <v>198.79</v>
      </c>
      <c r="Q140" s="111"/>
    </row>
    <row r="141" spans="1:17" s="72" customFormat="1">
      <c r="A141" s="86" t="s">
        <v>304</v>
      </c>
      <c r="B141" s="9" t="s">
        <v>7</v>
      </c>
      <c r="C141" s="11" t="s">
        <v>340</v>
      </c>
      <c r="D141" s="127" t="s">
        <v>341</v>
      </c>
      <c r="E141" s="89" t="s">
        <v>3</v>
      </c>
      <c r="F141" s="33">
        <v>28</v>
      </c>
      <c r="G141" s="51">
        <v>47.02</v>
      </c>
      <c r="H141" s="123">
        <f t="shared" si="4"/>
        <v>1316.56</v>
      </c>
      <c r="Q141" s="111"/>
    </row>
    <row r="142" spans="1:17" s="72" customFormat="1" ht="25.5">
      <c r="A142" s="86" t="s">
        <v>322</v>
      </c>
      <c r="B142" s="9" t="s">
        <v>7</v>
      </c>
      <c r="C142" s="11" t="s">
        <v>276</v>
      </c>
      <c r="D142" s="127" t="s">
        <v>337</v>
      </c>
      <c r="E142" s="89" t="s">
        <v>3</v>
      </c>
      <c r="F142" s="33">
        <v>39.9</v>
      </c>
      <c r="G142" s="51">
        <v>59.4</v>
      </c>
      <c r="H142" s="123">
        <f t="shared" si="4"/>
        <v>2370.06</v>
      </c>
      <c r="Q142" s="111"/>
    </row>
    <row r="143" spans="1:17" s="72" customFormat="1">
      <c r="A143" s="86" t="s">
        <v>338</v>
      </c>
      <c r="B143" s="9" t="s">
        <v>7</v>
      </c>
      <c r="C143" s="11" t="s">
        <v>80</v>
      </c>
      <c r="D143" s="127" t="s">
        <v>81</v>
      </c>
      <c r="E143" s="89" t="s">
        <v>3</v>
      </c>
      <c r="F143" s="33">
        <v>69.3</v>
      </c>
      <c r="G143" s="51">
        <v>4.28</v>
      </c>
      <c r="H143" s="123">
        <f t="shared" si="4"/>
        <v>296.60000000000002</v>
      </c>
      <c r="Q143" s="111"/>
    </row>
    <row r="144" spans="1:17" s="72" customFormat="1">
      <c r="A144" s="86" t="s">
        <v>339</v>
      </c>
      <c r="B144" s="9" t="s">
        <v>7</v>
      </c>
      <c r="C144" s="11" t="s">
        <v>323</v>
      </c>
      <c r="D144" s="133" t="s">
        <v>280</v>
      </c>
      <c r="E144" s="122" t="s">
        <v>3</v>
      </c>
      <c r="F144" s="33">
        <v>69.3</v>
      </c>
      <c r="G144" s="33">
        <v>7.97</v>
      </c>
      <c r="H144" s="123">
        <f t="shared" si="4"/>
        <v>552.32000000000005</v>
      </c>
      <c r="Q144" s="111"/>
    </row>
    <row r="145" spans="1:17" s="72" customFormat="1">
      <c r="A145" s="149"/>
      <c r="B145" s="149"/>
      <c r="C145" s="149"/>
      <c r="D145" s="149"/>
      <c r="E145" s="149"/>
      <c r="F145" s="149"/>
      <c r="G145" s="149"/>
      <c r="H145" s="150"/>
      <c r="K145" s="132"/>
      <c r="Q145" s="111"/>
    </row>
    <row r="146" spans="1:17" s="28" customFormat="1" ht="15.75" customHeight="1">
      <c r="A146" s="66"/>
      <c r="B146" s="175" t="s">
        <v>16</v>
      </c>
      <c r="C146" s="175"/>
      <c r="D146" s="175"/>
      <c r="E146" s="175"/>
      <c r="F146" s="175"/>
      <c r="G146" s="175"/>
      <c r="H146" s="61">
        <f>ROUND(H15+H21+H48+H52+H105,2)</f>
        <v>247470.59</v>
      </c>
      <c r="Q146" s="112"/>
    </row>
    <row r="147" spans="1:17" s="78" customFormat="1" ht="15.75" customHeight="1">
      <c r="A147" s="75"/>
      <c r="B147" s="76"/>
      <c r="C147" s="76"/>
      <c r="D147" s="76"/>
      <c r="E147" s="76"/>
      <c r="F147" s="76"/>
      <c r="G147" s="76"/>
      <c r="H147" s="77"/>
      <c r="Q147" s="113"/>
    </row>
    <row r="148" spans="1:17" s="82" customFormat="1" ht="15.75" customHeight="1">
      <c r="A148" s="79"/>
      <c r="B148" s="80" t="s">
        <v>40</v>
      </c>
      <c r="C148" s="80"/>
      <c r="D148" s="80"/>
      <c r="E148" s="181">
        <v>0.27350000000000002</v>
      </c>
      <c r="F148" s="181"/>
      <c r="G148" s="80"/>
      <c r="H148" s="81">
        <f>ROUND(H146*0.2735-(H107+H93+H92+H33+H32+H31+H30+H29+H28+H27+H26)*0.2735,2)</f>
        <v>24847.11</v>
      </c>
      <c r="Q148" s="114"/>
    </row>
    <row r="149" spans="1:17" s="28" customFormat="1" ht="15.75">
      <c r="A149" s="40"/>
      <c r="B149" s="25"/>
      <c r="C149" s="31"/>
      <c r="D149" s="56"/>
      <c r="E149" s="31"/>
      <c r="F149" s="31"/>
      <c r="G149" s="31"/>
      <c r="H149" s="41"/>
      <c r="Q149" s="112"/>
    </row>
    <row r="150" spans="1:17" s="28" customFormat="1" ht="15.75">
      <c r="A150" s="182"/>
      <c r="B150" s="183" t="s">
        <v>2</v>
      </c>
      <c r="C150" s="183"/>
      <c r="D150" s="183"/>
      <c r="E150" s="183"/>
      <c r="F150" s="183"/>
      <c r="G150" s="183"/>
      <c r="H150" s="184">
        <f>ROUND(H146+H148,2)</f>
        <v>272317.7</v>
      </c>
      <c r="Q150" s="112"/>
    </row>
    <row r="151" spans="1:17" s="26" customFormat="1" ht="18">
      <c r="A151" s="42"/>
      <c r="B151" s="27"/>
      <c r="C151" s="30"/>
      <c r="D151" s="57"/>
      <c r="E151" s="30"/>
      <c r="F151" s="30"/>
      <c r="G151" s="30"/>
      <c r="H151" s="43"/>
      <c r="Q151" s="115"/>
    </row>
    <row r="152" spans="1:17" s="26" customFormat="1" ht="18">
      <c r="A152" s="42"/>
      <c r="B152" s="27"/>
      <c r="C152" s="30"/>
      <c r="D152" s="57"/>
      <c r="E152" s="30"/>
      <c r="F152" s="30"/>
      <c r="G152" s="30"/>
      <c r="H152" s="43"/>
      <c r="K152" s="132"/>
      <c r="Q152" s="115"/>
    </row>
    <row r="153" spans="1:17" s="16" customFormat="1">
      <c r="A153" s="178" t="s">
        <v>311</v>
      </c>
      <c r="B153" s="179"/>
      <c r="C153" s="179"/>
      <c r="D153" s="58"/>
      <c r="E153" s="52"/>
      <c r="F153" s="52"/>
      <c r="G153" s="52"/>
      <c r="H153" s="53"/>
      <c r="K153" s="132"/>
      <c r="Q153" s="108"/>
    </row>
    <row r="154" spans="1:17">
      <c r="A154" s="178" t="s">
        <v>312</v>
      </c>
      <c r="B154" s="180"/>
      <c r="C154" s="180"/>
      <c r="D154" s="58"/>
      <c r="E154" s="52"/>
      <c r="F154" s="142"/>
      <c r="G154" s="52"/>
      <c r="H154" s="53"/>
      <c r="K154" s="132"/>
    </row>
    <row r="155" spans="1:17">
      <c r="A155" s="178" t="s">
        <v>313</v>
      </c>
      <c r="B155" s="180"/>
      <c r="C155" s="180"/>
      <c r="D155" s="58"/>
      <c r="E155" s="52"/>
      <c r="F155" s="52"/>
      <c r="G155" s="52"/>
      <c r="H155" s="53"/>
      <c r="K155" s="132"/>
    </row>
    <row r="156" spans="1:17">
      <c r="A156" s="178" t="s">
        <v>314</v>
      </c>
      <c r="B156" s="179"/>
      <c r="C156" s="179"/>
      <c r="D156" s="58"/>
      <c r="E156" s="52"/>
      <c r="F156" s="52"/>
      <c r="G156" s="52"/>
      <c r="H156" s="53"/>
      <c r="K156" s="132"/>
    </row>
    <row r="157" spans="1:17">
      <c r="A157" s="125"/>
      <c r="B157" s="54"/>
      <c r="C157" s="52"/>
      <c r="D157" s="58"/>
      <c r="E157" s="52"/>
      <c r="F157" s="52"/>
      <c r="G157" s="52"/>
      <c r="H157" s="53"/>
      <c r="K157" s="132"/>
    </row>
    <row r="158" spans="1:17">
      <c r="A158" s="125"/>
      <c r="B158" s="54"/>
      <c r="C158" s="52"/>
      <c r="D158" s="58"/>
      <c r="E158" s="52"/>
      <c r="F158" s="52"/>
      <c r="G158" s="52"/>
      <c r="H158" s="53"/>
    </row>
    <row r="159" spans="1:17">
      <c r="A159" s="126"/>
      <c r="B159" s="18"/>
      <c r="C159" s="18"/>
      <c r="D159" s="18"/>
      <c r="E159" s="18"/>
      <c r="F159" s="18"/>
      <c r="G159" s="18"/>
      <c r="H159" s="55"/>
    </row>
    <row r="160" spans="1:17">
      <c r="A160" s="173" t="s">
        <v>5</v>
      </c>
      <c r="B160" s="174"/>
      <c r="C160" s="174"/>
      <c r="D160" s="64" t="s">
        <v>22</v>
      </c>
      <c r="E160" s="64"/>
      <c r="F160" s="176" t="s">
        <v>25</v>
      </c>
      <c r="G160" s="176"/>
      <c r="H160" s="177"/>
    </row>
    <row r="161" spans="1:8" ht="15" customHeight="1">
      <c r="A161" s="173" t="s">
        <v>8</v>
      </c>
      <c r="B161" s="174"/>
      <c r="C161" s="174"/>
      <c r="D161" s="172" t="s">
        <v>19</v>
      </c>
      <c r="E161" s="172"/>
      <c r="F161" s="70"/>
      <c r="G161" s="70" t="s">
        <v>17</v>
      </c>
      <c r="H161" s="71"/>
    </row>
    <row r="162" spans="1:8">
      <c r="A162" s="173" t="s">
        <v>20</v>
      </c>
      <c r="B162" s="174"/>
      <c r="C162" s="174"/>
      <c r="D162" s="64" t="s">
        <v>21</v>
      </c>
      <c r="E162" s="60"/>
      <c r="F162" s="70"/>
      <c r="G162" s="70" t="s">
        <v>18</v>
      </c>
      <c r="H162" s="71"/>
    </row>
    <row r="163" spans="1:8">
      <c r="A163" s="173" t="s">
        <v>264</v>
      </c>
      <c r="B163" s="174"/>
      <c r="C163" s="174"/>
      <c r="D163" s="64" t="s">
        <v>346</v>
      </c>
      <c r="E163" s="60"/>
      <c r="F163" s="70"/>
      <c r="G163" s="70"/>
      <c r="H163" s="71"/>
    </row>
    <row r="164" spans="1:8" ht="13.5" thickBot="1">
      <c r="A164" s="44"/>
      <c r="B164" s="45"/>
      <c r="C164" s="45"/>
      <c r="D164" s="45"/>
      <c r="E164" s="45"/>
      <c r="F164" s="45"/>
      <c r="G164" s="45"/>
      <c r="H164" s="46"/>
    </row>
  </sheetData>
  <mergeCells count="22">
    <mergeCell ref="D161:E161"/>
    <mergeCell ref="A162:C162"/>
    <mergeCell ref="B146:G146"/>
    <mergeCell ref="A163:C163"/>
    <mergeCell ref="F160:H160"/>
    <mergeCell ref="B150:G150"/>
    <mergeCell ref="A161:C161"/>
    <mergeCell ref="A153:C153"/>
    <mergeCell ref="A160:C160"/>
    <mergeCell ref="A156:C156"/>
    <mergeCell ref="A154:C154"/>
    <mergeCell ref="E148:F148"/>
    <mergeCell ref="A155:C155"/>
    <mergeCell ref="A11:H11"/>
    <mergeCell ref="A12:H12"/>
    <mergeCell ref="A13:H13"/>
    <mergeCell ref="A145:H145"/>
    <mergeCell ref="A1:C7"/>
    <mergeCell ref="A8:H8"/>
    <mergeCell ref="D1:H7"/>
    <mergeCell ref="A9:H9"/>
    <mergeCell ref="A10:H10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headerFooter alignWithMargins="0">
    <oddFooter>Página &amp;P de &amp;N</oddFooter>
  </headerFooter>
  <rowBreaks count="1" manualBreakCount="1">
    <brk id="8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2018-05-21T11:56:57Z</cp:lastPrinted>
  <dcterms:created xsi:type="dcterms:W3CDTF">2009-01-15T18:57:41Z</dcterms:created>
  <dcterms:modified xsi:type="dcterms:W3CDTF">2018-05-22T13:40:54Z</dcterms:modified>
</cp:coreProperties>
</file>